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6 - Cases, Discussion Questions, Examples &amp; Exercises\Exercises\"/>
    </mc:Choice>
  </mc:AlternateContent>
  <bookViews>
    <workbookView xWindow="0" yWindow="0" windowWidth="32910" windowHeight="14760"/>
  </bookViews>
  <sheets>
    <sheet name="Ex 6.5-no addition" sheetId="5" r:id="rId1"/>
    <sheet name="Ex 6.5-small" sheetId="1" r:id="rId2"/>
    <sheet name="Ex 6.5-large" sheetId="4" r:id="rId3"/>
    <sheet name="Ex 6.6" sheetId="2" r:id="rId4"/>
    <sheet name="Ex 6.7" sheetId="3" r:id="rId5"/>
  </sheets>
  <calcPr calcId="162913"/>
</workbook>
</file>

<file path=xl/calcChain.xml><?xml version="1.0" encoding="utf-8"?>
<calcChain xmlns="http://schemas.openxmlformats.org/spreadsheetml/2006/main">
  <c r="H32" i="5" l="1"/>
  <c r="H31" i="5"/>
  <c r="H28" i="5"/>
  <c r="H27" i="5"/>
  <c r="E21" i="5"/>
  <c r="E22" i="5"/>
  <c r="E23" i="5"/>
  <c r="E24" i="5"/>
  <c r="E25" i="5"/>
  <c r="E26" i="5"/>
  <c r="E27" i="5"/>
  <c r="E28" i="5"/>
  <c r="E29" i="5"/>
  <c r="E30" i="5"/>
  <c r="E31" i="5"/>
  <c r="E32" i="5"/>
  <c r="E20" i="5"/>
  <c r="E19" i="5"/>
  <c r="E18" i="5"/>
  <c r="E17" i="5"/>
  <c r="I17" i="5" s="1"/>
  <c r="K17" i="5" s="1"/>
  <c r="E12" i="5"/>
  <c r="E10" i="5"/>
  <c r="D32" i="5"/>
  <c r="D31" i="5"/>
  <c r="D28" i="5"/>
  <c r="D27" i="5"/>
  <c r="G22" i="5"/>
  <c r="B22" i="5"/>
  <c r="G21" i="5"/>
  <c r="B21" i="5"/>
  <c r="G18" i="5"/>
  <c r="B18" i="5"/>
  <c r="J17" i="5"/>
  <c r="G17" i="5"/>
  <c r="B17" i="5"/>
  <c r="D13" i="5"/>
  <c r="D24" i="5" s="1"/>
  <c r="C13" i="5"/>
  <c r="G13" i="5" s="1"/>
  <c r="B13" i="5"/>
  <c r="E13" i="5" s="1"/>
  <c r="D12" i="5"/>
  <c r="D23" i="5" s="1"/>
  <c r="C12" i="5"/>
  <c r="G12" i="5" s="1"/>
  <c r="B12" i="5"/>
  <c r="B19" i="5" s="1"/>
  <c r="G11" i="5"/>
  <c r="D11" i="5"/>
  <c r="D30" i="5" s="1"/>
  <c r="C11" i="5"/>
  <c r="C30" i="5" s="1"/>
  <c r="G30" i="5" s="1"/>
  <c r="B11" i="5"/>
  <c r="E11" i="5" s="1"/>
  <c r="G10" i="5"/>
  <c r="D10" i="5"/>
  <c r="D29" i="5" s="1"/>
  <c r="C10" i="5"/>
  <c r="C29" i="5" s="1"/>
  <c r="G29" i="5" s="1"/>
  <c r="B10" i="5"/>
  <c r="B29" i="5" s="1"/>
  <c r="N9" i="5"/>
  <c r="O11" i="4"/>
  <c r="O11" i="1"/>
  <c r="E27" i="4"/>
  <c r="E25" i="4"/>
  <c r="J25" i="4" s="1"/>
  <c r="F18" i="4"/>
  <c r="E17" i="4"/>
  <c r="J17" i="4" s="1"/>
  <c r="B32" i="4"/>
  <c r="E32" i="4" s="1"/>
  <c r="B31" i="4"/>
  <c r="E31" i="4" s="1"/>
  <c r="D30" i="4"/>
  <c r="B30" i="4"/>
  <c r="E30" i="4" s="1"/>
  <c r="D29" i="4"/>
  <c r="B29" i="4"/>
  <c r="E29" i="4" s="1"/>
  <c r="B28" i="4"/>
  <c r="E28" i="4" s="1"/>
  <c r="B27" i="4"/>
  <c r="D26" i="4"/>
  <c r="B26" i="4"/>
  <c r="E26" i="4" s="1"/>
  <c r="C25" i="4"/>
  <c r="G25" i="4" s="1"/>
  <c r="C24" i="4"/>
  <c r="G24" i="4" s="1"/>
  <c r="C23" i="4"/>
  <c r="G23" i="4" s="1"/>
  <c r="G22" i="4"/>
  <c r="D22" i="4"/>
  <c r="G21" i="4"/>
  <c r="D21" i="4"/>
  <c r="G18" i="4"/>
  <c r="D18" i="4"/>
  <c r="G17" i="4"/>
  <c r="D17" i="4"/>
  <c r="G13" i="4"/>
  <c r="E13" i="4"/>
  <c r="J13" i="4" s="1"/>
  <c r="D13" i="4"/>
  <c r="D28" i="4" s="1"/>
  <c r="C13" i="4"/>
  <c r="C20" i="4" s="1"/>
  <c r="G20" i="4" s="1"/>
  <c r="B13" i="4"/>
  <c r="B24" i="4" s="1"/>
  <c r="E24" i="4" s="1"/>
  <c r="G12" i="4"/>
  <c r="E12" i="4"/>
  <c r="J12" i="4" s="1"/>
  <c r="D12" i="4"/>
  <c r="D31" i="4" s="1"/>
  <c r="C12" i="4"/>
  <c r="C19" i="4" s="1"/>
  <c r="G19" i="4" s="1"/>
  <c r="B12" i="4"/>
  <c r="B23" i="4" s="1"/>
  <c r="E23" i="4" s="1"/>
  <c r="G11" i="4"/>
  <c r="F11" i="4"/>
  <c r="D11" i="4"/>
  <c r="C11" i="4"/>
  <c r="C22" i="4" s="1"/>
  <c r="F22" i="4" s="1"/>
  <c r="B11" i="4"/>
  <c r="E11" i="4" s="1"/>
  <c r="G10" i="4"/>
  <c r="E10" i="4"/>
  <c r="D10" i="4"/>
  <c r="D25" i="4" s="1"/>
  <c r="C10" i="4"/>
  <c r="C21" i="4" s="1"/>
  <c r="B10" i="4"/>
  <c r="B25" i="4" s="1"/>
  <c r="N9" i="4"/>
  <c r="P9" i="1"/>
  <c r="O9" i="1"/>
  <c r="N9" i="1"/>
  <c r="E27" i="1"/>
  <c r="E25" i="1"/>
  <c r="G22" i="1"/>
  <c r="G21" i="1"/>
  <c r="G18" i="1"/>
  <c r="G17" i="1"/>
  <c r="E17" i="1"/>
  <c r="J17" i="1" s="1"/>
  <c r="G11" i="1"/>
  <c r="G10" i="1"/>
  <c r="D26" i="1"/>
  <c r="B31" i="1"/>
  <c r="E31" i="1" s="1"/>
  <c r="B28" i="1"/>
  <c r="E28" i="1" s="1"/>
  <c r="D24" i="1"/>
  <c r="B23" i="1"/>
  <c r="E23" i="1" s="1"/>
  <c r="B24" i="1"/>
  <c r="E24" i="1" s="1"/>
  <c r="B20" i="1"/>
  <c r="E20" i="1" s="1"/>
  <c r="D13" i="1"/>
  <c r="D28" i="1" s="1"/>
  <c r="D12" i="1"/>
  <c r="D27" i="1" s="1"/>
  <c r="D11" i="1"/>
  <c r="D30" i="1" s="1"/>
  <c r="D10" i="1"/>
  <c r="D17" i="1" s="1"/>
  <c r="C13" i="1"/>
  <c r="C20" i="1" s="1"/>
  <c r="G20" i="1" s="1"/>
  <c r="C12" i="1"/>
  <c r="C19" i="1" s="1"/>
  <c r="G19" i="1" s="1"/>
  <c r="B13" i="1"/>
  <c r="E13" i="1" s="1"/>
  <c r="B12" i="1"/>
  <c r="B27" i="1" s="1"/>
  <c r="C11" i="1"/>
  <c r="C30" i="1" s="1"/>
  <c r="G30" i="1" s="1"/>
  <c r="C10" i="1"/>
  <c r="F10" i="1" s="1"/>
  <c r="M20" i="2"/>
  <c r="L20" i="2"/>
  <c r="K19" i="2"/>
  <c r="J10" i="2"/>
  <c r="K9" i="2"/>
  <c r="J9" i="2"/>
  <c r="B11" i="2"/>
  <c r="B10" i="2"/>
  <c r="K10" i="2" s="1"/>
  <c r="G20" i="3"/>
  <c r="G18" i="3"/>
  <c r="J18" i="3"/>
  <c r="I18" i="3"/>
  <c r="H18" i="3"/>
  <c r="J8" i="3"/>
  <c r="I8" i="3"/>
  <c r="H8" i="3"/>
  <c r="G8" i="3"/>
  <c r="J7" i="3"/>
  <c r="I7" i="3"/>
  <c r="H7" i="3"/>
  <c r="G7" i="3"/>
  <c r="B25" i="3"/>
  <c r="B24" i="3"/>
  <c r="B23" i="3"/>
  <c r="B22" i="3"/>
  <c r="B21" i="3"/>
  <c r="B20" i="3"/>
  <c r="B19" i="3"/>
  <c r="B18" i="3"/>
  <c r="B15" i="3"/>
  <c r="B14" i="3"/>
  <c r="B12" i="3"/>
  <c r="B13" i="3"/>
  <c r="I29" i="5" l="1"/>
  <c r="J29" i="5"/>
  <c r="J10" i="5"/>
  <c r="J13" i="5"/>
  <c r="I13" i="5"/>
  <c r="K13" i="5" s="1"/>
  <c r="J11" i="5"/>
  <c r="I11" i="5"/>
  <c r="K11" i="5" s="1"/>
  <c r="J18" i="5"/>
  <c r="I18" i="5"/>
  <c r="J21" i="5"/>
  <c r="I21" i="5"/>
  <c r="B20" i="5"/>
  <c r="C18" i="5"/>
  <c r="C19" i="5"/>
  <c r="G19" i="5" s="1"/>
  <c r="C20" i="5"/>
  <c r="G20" i="5" s="1"/>
  <c r="C22" i="5"/>
  <c r="J22" i="5" s="1"/>
  <c r="B23" i="5"/>
  <c r="B24" i="5"/>
  <c r="B25" i="5"/>
  <c r="D17" i="5"/>
  <c r="D18" i="5"/>
  <c r="D19" i="5"/>
  <c r="D20" i="5"/>
  <c r="D21" i="5"/>
  <c r="D22" i="5"/>
  <c r="C23" i="5"/>
  <c r="G23" i="5" s="1"/>
  <c r="C24" i="5"/>
  <c r="G24" i="5" s="1"/>
  <c r="C25" i="5"/>
  <c r="G25" i="5" s="1"/>
  <c r="B26" i="5"/>
  <c r="B27" i="5"/>
  <c r="B28" i="5"/>
  <c r="B30" i="5"/>
  <c r="B31" i="5"/>
  <c r="B32" i="5"/>
  <c r="C17" i="5"/>
  <c r="C21" i="5"/>
  <c r="I10" i="5"/>
  <c r="K10" i="5" s="1"/>
  <c r="D25" i="5"/>
  <c r="C26" i="5"/>
  <c r="G26" i="5" s="1"/>
  <c r="C27" i="5"/>
  <c r="G27" i="5" s="1"/>
  <c r="C28" i="5"/>
  <c r="G28" i="5" s="1"/>
  <c r="C31" i="5"/>
  <c r="G31" i="5" s="1"/>
  <c r="C32" i="5"/>
  <c r="G32" i="5" s="1"/>
  <c r="D26" i="5"/>
  <c r="J19" i="4"/>
  <c r="I19" i="4"/>
  <c r="K19" i="4" s="1"/>
  <c r="J29" i="4"/>
  <c r="J24" i="4"/>
  <c r="I24" i="4"/>
  <c r="K24" i="4" s="1"/>
  <c r="I11" i="4"/>
  <c r="J11" i="4"/>
  <c r="J23" i="4"/>
  <c r="I23" i="4"/>
  <c r="K23" i="4" s="1"/>
  <c r="J31" i="4"/>
  <c r="I31" i="4"/>
  <c r="K31" i="4" s="1"/>
  <c r="D19" i="4"/>
  <c r="D23" i="4"/>
  <c r="D24" i="4"/>
  <c r="C26" i="4"/>
  <c r="G26" i="4" s="1"/>
  <c r="J26" i="4" s="1"/>
  <c r="C27" i="4"/>
  <c r="G27" i="4" s="1"/>
  <c r="C28" i="4"/>
  <c r="G28" i="4" s="1"/>
  <c r="J28" i="4" s="1"/>
  <c r="C29" i="4"/>
  <c r="G29" i="4" s="1"/>
  <c r="I29" i="4" s="1"/>
  <c r="K29" i="4" s="1"/>
  <c r="C30" i="4"/>
  <c r="G30" i="4" s="1"/>
  <c r="J30" i="4" s="1"/>
  <c r="C31" i="4"/>
  <c r="G31" i="4" s="1"/>
  <c r="C32" i="4"/>
  <c r="G32" i="4" s="1"/>
  <c r="I32" i="4" s="1"/>
  <c r="D32" i="4"/>
  <c r="I12" i="4"/>
  <c r="K12" i="4" s="1"/>
  <c r="I13" i="4"/>
  <c r="K13" i="4" s="1"/>
  <c r="I17" i="4"/>
  <c r="K17" i="4" s="1"/>
  <c r="D27" i="4"/>
  <c r="I25" i="4"/>
  <c r="K25" i="4" s="1"/>
  <c r="D20" i="4"/>
  <c r="B17" i="4"/>
  <c r="B18" i="4"/>
  <c r="E18" i="4" s="1"/>
  <c r="B19" i="4"/>
  <c r="B20" i="4"/>
  <c r="E20" i="4" s="1"/>
  <c r="B21" i="4"/>
  <c r="E21" i="4" s="1"/>
  <c r="B22" i="4"/>
  <c r="E22" i="4" s="1"/>
  <c r="F10" i="4"/>
  <c r="C17" i="4"/>
  <c r="C18" i="4"/>
  <c r="C18" i="1"/>
  <c r="D32" i="1"/>
  <c r="D20" i="1"/>
  <c r="B32" i="1"/>
  <c r="E32" i="1" s="1"/>
  <c r="D31" i="1"/>
  <c r="D19" i="1"/>
  <c r="C25" i="1"/>
  <c r="G25" i="1" s="1"/>
  <c r="C22" i="1"/>
  <c r="F22" i="1" s="1"/>
  <c r="C26" i="1"/>
  <c r="G26" i="1" s="1"/>
  <c r="E12" i="1"/>
  <c r="C21" i="1"/>
  <c r="F11" i="1"/>
  <c r="B19" i="1"/>
  <c r="D21" i="1"/>
  <c r="C29" i="1"/>
  <c r="G29" i="1" s="1"/>
  <c r="D23" i="1"/>
  <c r="D29" i="1"/>
  <c r="I17" i="1"/>
  <c r="K17" i="1" s="1"/>
  <c r="I28" i="1"/>
  <c r="I20" i="1"/>
  <c r="J20" i="1"/>
  <c r="H25" i="1"/>
  <c r="J25" i="1" s="1"/>
  <c r="I25" i="1"/>
  <c r="H19" i="1"/>
  <c r="J19" i="1" s="1"/>
  <c r="I19" i="1"/>
  <c r="C31" i="1"/>
  <c r="G31" i="1" s="1"/>
  <c r="J31" i="1" s="1"/>
  <c r="D18" i="1"/>
  <c r="D22" i="1"/>
  <c r="G12" i="1"/>
  <c r="D25" i="1"/>
  <c r="C32" i="1"/>
  <c r="G32" i="1" s="1"/>
  <c r="J32" i="1" s="1"/>
  <c r="C17" i="1"/>
  <c r="C24" i="1"/>
  <c r="G24" i="1" s="1"/>
  <c r="I24" i="1" s="1"/>
  <c r="C28" i="1"/>
  <c r="G28" i="1" s="1"/>
  <c r="J28" i="1" s="1"/>
  <c r="G13" i="1"/>
  <c r="J13" i="1" s="1"/>
  <c r="C23" i="1"/>
  <c r="G23" i="1" s="1"/>
  <c r="J23" i="1" s="1"/>
  <c r="C27" i="1"/>
  <c r="G27" i="1" s="1"/>
  <c r="I27" i="1" s="1"/>
  <c r="K20" i="2"/>
  <c r="B9" i="3"/>
  <c r="B8" i="3"/>
  <c r="C12" i="3"/>
  <c r="C18" i="3"/>
  <c r="C19" i="3" s="1"/>
  <c r="C20" i="3" s="1"/>
  <c r="C21" i="3" s="1"/>
  <c r="C22" i="3" s="1"/>
  <c r="C23" i="3" s="1"/>
  <c r="C24" i="3" s="1"/>
  <c r="C25" i="3" s="1"/>
  <c r="J20" i="2"/>
  <c r="J19" i="2"/>
  <c r="B17" i="2"/>
  <c r="B27" i="2" s="1"/>
  <c r="B16" i="2"/>
  <c r="B24" i="2" s="1"/>
  <c r="B15" i="2"/>
  <c r="B22" i="2" s="1"/>
  <c r="B14" i="2"/>
  <c r="C14" i="2"/>
  <c r="B11" i="1"/>
  <c r="B10" i="1"/>
  <c r="K18" i="5" l="1"/>
  <c r="I26" i="5"/>
  <c r="K26" i="5" s="1"/>
  <c r="J26" i="5"/>
  <c r="I25" i="5"/>
  <c r="K29" i="5"/>
  <c r="I32" i="5"/>
  <c r="J32" i="5"/>
  <c r="J20" i="5"/>
  <c r="I20" i="5"/>
  <c r="I27" i="5"/>
  <c r="J27" i="5"/>
  <c r="I31" i="5"/>
  <c r="J31" i="5"/>
  <c r="J24" i="5"/>
  <c r="I24" i="5"/>
  <c r="K21" i="5"/>
  <c r="J19" i="5"/>
  <c r="I19" i="5"/>
  <c r="K19" i="5" s="1"/>
  <c r="H19" i="5"/>
  <c r="I30" i="5"/>
  <c r="J30" i="5"/>
  <c r="J23" i="5"/>
  <c r="I23" i="5"/>
  <c r="I28" i="5"/>
  <c r="J28" i="5"/>
  <c r="I22" i="5"/>
  <c r="K22" i="5" s="1"/>
  <c r="J12" i="5"/>
  <c r="I12" i="5"/>
  <c r="K32" i="4"/>
  <c r="K11" i="4"/>
  <c r="J32" i="4"/>
  <c r="I30" i="4"/>
  <c r="K30" i="4" s="1"/>
  <c r="J20" i="4"/>
  <c r="I20" i="4"/>
  <c r="J27" i="4"/>
  <c r="I27" i="4"/>
  <c r="I26" i="4"/>
  <c r="K26" i="4" s="1"/>
  <c r="I28" i="4"/>
  <c r="K28" i="4" s="1"/>
  <c r="J10" i="4"/>
  <c r="I10" i="4"/>
  <c r="J22" i="4"/>
  <c r="I22" i="4"/>
  <c r="J21" i="4"/>
  <c r="I21" i="4"/>
  <c r="J18" i="4"/>
  <c r="I18" i="4"/>
  <c r="K18" i="4" s="1"/>
  <c r="J24" i="1"/>
  <c r="K24" i="1" s="1"/>
  <c r="I13" i="1"/>
  <c r="K13" i="1" s="1"/>
  <c r="K32" i="1"/>
  <c r="I31" i="1"/>
  <c r="K31" i="1" s="1"/>
  <c r="I32" i="1"/>
  <c r="J12" i="1"/>
  <c r="K19" i="1"/>
  <c r="K20" i="1"/>
  <c r="J27" i="1"/>
  <c r="K27" i="1" s="1"/>
  <c r="I23" i="1"/>
  <c r="K23" i="1" s="1"/>
  <c r="K25" i="1"/>
  <c r="B17" i="1"/>
  <c r="E10" i="1"/>
  <c r="B29" i="1"/>
  <c r="E29" i="1" s="1"/>
  <c r="B25" i="1"/>
  <c r="B21" i="1"/>
  <c r="E21" i="1" s="1"/>
  <c r="I12" i="1"/>
  <c r="K12" i="1" s="1"/>
  <c r="E11" i="1"/>
  <c r="B26" i="1"/>
  <c r="E26" i="1" s="1"/>
  <c r="B18" i="1"/>
  <c r="E18" i="1" s="1"/>
  <c r="B22" i="1"/>
  <c r="E22" i="1" s="1"/>
  <c r="B30" i="1"/>
  <c r="E30" i="1" s="1"/>
  <c r="K28" i="1"/>
  <c r="C20" i="2"/>
  <c r="L9" i="2"/>
  <c r="L19" i="2"/>
  <c r="L10" i="2"/>
  <c r="B20" i="2"/>
  <c r="B21" i="2"/>
  <c r="B25" i="2"/>
  <c r="D8" i="3"/>
  <c r="B26" i="2"/>
  <c r="B23" i="2"/>
  <c r="K23" i="5" l="1"/>
  <c r="K24" i="5"/>
  <c r="K12" i="5"/>
  <c r="O9" i="5" s="1"/>
  <c r="K30" i="5"/>
  <c r="K32" i="5"/>
  <c r="K31" i="5"/>
  <c r="J25" i="5"/>
  <c r="K25" i="5" s="1"/>
  <c r="K27" i="5"/>
  <c r="K28" i="5"/>
  <c r="K20" i="5"/>
  <c r="K22" i="4"/>
  <c r="K20" i="4"/>
  <c r="K10" i="4"/>
  <c r="O9" i="4" s="1"/>
  <c r="K21" i="4"/>
  <c r="K27" i="4"/>
  <c r="I18" i="1"/>
  <c r="J18" i="1"/>
  <c r="J26" i="1"/>
  <c r="I26" i="1"/>
  <c r="I21" i="1"/>
  <c r="J21" i="1"/>
  <c r="I11" i="1"/>
  <c r="J11" i="1"/>
  <c r="I30" i="1"/>
  <c r="J30" i="1"/>
  <c r="J29" i="1"/>
  <c r="I29" i="1"/>
  <c r="J22" i="1"/>
  <c r="I22" i="1"/>
  <c r="K22" i="1" s="1"/>
  <c r="I10" i="1"/>
  <c r="J10" i="1"/>
  <c r="C21" i="2"/>
  <c r="C22" i="2" s="1"/>
  <c r="C23" i="2" s="1"/>
  <c r="C24" i="2" s="1"/>
  <c r="C25" i="2" s="1"/>
  <c r="C26" i="2" s="1"/>
  <c r="C27" i="2" s="1"/>
  <c r="M19" i="2"/>
  <c r="M9" i="2"/>
  <c r="D12" i="3"/>
  <c r="D18" i="3"/>
  <c r="P9" i="5" l="1"/>
  <c r="O11" i="5" s="1"/>
  <c r="P9" i="4"/>
  <c r="K18" i="1"/>
  <c r="K21" i="1"/>
  <c r="K30" i="1"/>
  <c r="K29" i="1"/>
  <c r="K26" i="1"/>
  <c r="K10" i="1"/>
  <c r="K11" i="1"/>
  <c r="M10" i="2"/>
  <c r="J12" i="2" s="1"/>
  <c r="J22" i="2"/>
  <c r="G10" i="3"/>
</calcChain>
</file>

<file path=xl/sharedStrings.xml><?xml version="1.0" encoding="utf-8"?>
<sst xmlns="http://schemas.openxmlformats.org/spreadsheetml/2006/main" count="213" uniqueCount="73">
  <si>
    <t>Problem 6-5</t>
  </si>
  <si>
    <t>Current Annual Demand in Asia =</t>
  </si>
  <si>
    <t>Current Annual Demand in N. America =</t>
  </si>
  <si>
    <t>Year 1 Demand</t>
  </si>
  <si>
    <t>Probability</t>
  </si>
  <si>
    <t>Year 2 Demand</t>
  </si>
  <si>
    <t>Sale Price of Phone =</t>
  </si>
  <si>
    <t>Large Addition</t>
  </si>
  <si>
    <t>Year 2</t>
  </si>
  <si>
    <t>Current Capacity in Asia =</t>
  </si>
  <si>
    <t>Small Addition</t>
  </si>
  <si>
    <t>Profit</t>
  </si>
  <si>
    <t>Year 0</t>
  </si>
  <si>
    <t>Year 1</t>
  </si>
  <si>
    <t>Asia</t>
  </si>
  <si>
    <t>N. America</t>
  </si>
  <si>
    <t>NPV</t>
  </si>
  <si>
    <t>Discount factor</t>
  </si>
  <si>
    <t>Problem 6-6</t>
  </si>
  <si>
    <t>Current Capacity in Italy =</t>
  </si>
  <si>
    <t>Current Capcity in China =</t>
  </si>
  <si>
    <t>Current Annual Demand =</t>
  </si>
  <si>
    <t>Year 2 Currency Exchange</t>
  </si>
  <si>
    <t>Year 1 Currency Exchange</t>
  </si>
  <si>
    <t>China</t>
  </si>
  <si>
    <t>Italy</t>
  </si>
  <si>
    <t>Year 3 Currency Exchange</t>
  </si>
  <si>
    <t>Year2</t>
  </si>
  <si>
    <t>Year 3</t>
  </si>
  <si>
    <t>Total Cost</t>
  </si>
  <si>
    <t>Problem 6-7</t>
  </si>
  <si>
    <t>euros</t>
  </si>
  <si>
    <t>dollars</t>
  </si>
  <si>
    <t>Europe</t>
  </si>
  <si>
    <t>Capacity of 4,000,000 in N. America</t>
  </si>
  <si>
    <t>Current Capacity in N. America =</t>
  </si>
  <si>
    <t>Discount Factor</t>
  </si>
  <si>
    <t>Variable Production Cost in Asia =</t>
  </si>
  <si>
    <t>Variable Production Cost in N. America =</t>
  </si>
  <si>
    <t>Ship between Markets</t>
  </si>
  <si>
    <t>Capacity of Large Addition =</t>
  </si>
  <si>
    <t>Cost of Large Addition =</t>
  </si>
  <si>
    <t>Capacity of Small Addition =</t>
  </si>
  <si>
    <t>Cost of Small Addition =</t>
  </si>
  <si>
    <t>Variable Production Cost in Italy =</t>
  </si>
  <si>
    <t>Variable Production Cost in China =</t>
  </si>
  <si>
    <t>Change in Capacity</t>
  </si>
  <si>
    <t>Cost of Moving Capacity</t>
  </si>
  <si>
    <t>Capacity of 2,000,000 in Each Plant</t>
  </si>
  <si>
    <t>Variable Production Cost in Europe =</t>
  </si>
  <si>
    <t>Exchange Rate</t>
  </si>
  <si>
    <t>Extra Cost of Building Two Facilities</t>
  </si>
  <si>
    <t>Euro to $</t>
  </si>
  <si>
    <t>Capacity as is</t>
  </si>
  <si>
    <t>Italy Production</t>
  </si>
  <si>
    <t>China production</t>
  </si>
  <si>
    <t>Capacity Remains as Is</t>
  </si>
  <si>
    <t>Capacity Moved from Italy to China</t>
  </si>
  <si>
    <t>Move 500K Capacity to China</t>
  </si>
  <si>
    <t xml:space="preserve">China Cost </t>
  </si>
  <si>
    <t>Asia-Asia</t>
  </si>
  <si>
    <t>Asia-America</t>
  </si>
  <si>
    <t>America-America</t>
  </si>
  <si>
    <t>America-Asia</t>
  </si>
  <si>
    <t>Add 1.5 million Capacity to Asia</t>
  </si>
  <si>
    <t>Demand</t>
  </si>
  <si>
    <t>Quantity sold</t>
  </si>
  <si>
    <t>Revenue</t>
  </si>
  <si>
    <t>Cost</t>
  </si>
  <si>
    <t>Expected Profit</t>
  </si>
  <si>
    <t>Add 2 million Capacity to Asia</t>
  </si>
  <si>
    <t>No Addition</t>
  </si>
  <si>
    <t>No Capacity 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</si>
</sst>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9" formatCode="_(* #,##0.0000_);_(* \(#,##0.0000\);_(* &quot;-&quot;??_);_(@_)"/>
    <numFmt numFmtId="170" formatCode="_(* #,##0_);_(* \(#,##0\);_(* &quot;-&quot;?_);_(@_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44" fontId="0" fillId="0" borderId="0" xfId="2" applyFont="1"/>
    <xf numFmtId="37" fontId="0" fillId="0" borderId="0" xfId="2" applyNumberFormat="1" applyFont="1"/>
    <xf numFmtId="37" fontId="0" fillId="0" borderId="0" xfId="0" applyNumberFormat="1"/>
    <xf numFmtId="164" fontId="0" fillId="0" borderId="0" xfId="1" applyNumberFormat="1" applyFont="1"/>
    <xf numFmtId="164" fontId="0" fillId="0" borderId="1" xfId="1" applyNumberFormat="1" applyFont="1" applyBorder="1"/>
    <xf numFmtId="0" fontId="6" fillId="0" borderId="0" xfId="0" applyFont="1"/>
    <xf numFmtId="165" fontId="0" fillId="0" borderId="0" xfId="2" applyNumberFormat="1" applyFont="1"/>
    <xf numFmtId="164" fontId="0" fillId="0" borderId="0" xfId="0" applyNumberFormat="1"/>
    <xf numFmtId="165" fontId="0" fillId="0" borderId="0" xfId="0" applyNumberFormat="1"/>
    <xf numFmtId="165" fontId="6" fillId="0" borderId="0" xfId="2" applyNumberFormat="1" applyFont="1"/>
    <xf numFmtId="37" fontId="2" fillId="2" borderId="0" xfId="0" applyNumberFormat="1" applyFont="1" applyFill="1"/>
    <xf numFmtId="165" fontId="2" fillId="2" borderId="0" xfId="2" applyNumberFormat="1" applyFont="1" applyFill="1"/>
    <xf numFmtId="43" fontId="0" fillId="0" borderId="1" xfId="1" applyNumberFormat="1" applyFont="1" applyBorder="1"/>
    <xf numFmtId="43" fontId="6" fillId="0" borderId="1" xfId="1" applyNumberFormat="1" applyFont="1" applyBorder="1"/>
    <xf numFmtId="0" fontId="4" fillId="0" borderId="0" xfId="0" applyFont="1" applyBorder="1" applyAlignment="1"/>
    <xf numFmtId="43" fontId="0" fillId="0" borderId="0" xfId="1" applyNumberFormat="1" applyFont="1" applyBorder="1"/>
    <xf numFmtId="0" fontId="0" fillId="0" borderId="0" xfId="0" applyBorder="1"/>
    <xf numFmtId="0" fontId="2" fillId="2" borderId="0" xfId="0" applyFont="1" applyFill="1"/>
    <xf numFmtId="0" fontId="0" fillId="0" borderId="0" xfId="0" applyFill="1"/>
    <xf numFmtId="0" fontId="1" fillId="0" borderId="0" xfId="0" applyFont="1"/>
    <xf numFmtId="0" fontId="0" fillId="2" borderId="0" xfId="0" applyFill="1"/>
    <xf numFmtId="0" fontId="3" fillId="2" borderId="0" xfId="0" applyFont="1" applyFill="1"/>
    <xf numFmtId="0" fontId="4" fillId="0" borderId="1" xfId="0" applyFont="1" applyBorder="1" applyAlignment="1"/>
    <xf numFmtId="0" fontId="0" fillId="0" borderId="1" xfId="0" applyFill="1" applyBorder="1"/>
    <xf numFmtId="44" fontId="0" fillId="0" borderId="1" xfId="2" applyFont="1" applyBorder="1"/>
    <xf numFmtId="0" fontId="1" fillId="0" borderId="1" xfId="0" applyFont="1" applyFill="1" applyBorder="1"/>
    <xf numFmtId="44" fontId="0" fillId="0" borderId="1" xfId="2" applyFont="1" applyFill="1" applyBorder="1"/>
    <xf numFmtId="37" fontId="0" fillId="0" borderId="1" xfId="2" applyNumberFormat="1" applyFont="1" applyBorder="1"/>
    <xf numFmtId="0" fontId="6" fillId="0" borderId="1" xfId="0" applyFont="1" applyBorder="1"/>
    <xf numFmtId="37" fontId="6" fillId="0" borderId="1" xfId="0" applyNumberFormat="1" applyFont="1" applyBorder="1"/>
    <xf numFmtId="165" fontId="0" fillId="0" borderId="1" xfId="2" applyNumberFormat="1" applyFont="1" applyBorder="1"/>
    <xf numFmtId="0" fontId="0" fillId="0" borderId="3" xfId="0" applyBorder="1"/>
    <xf numFmtId="0" fontId="0" fillId="0" borderId="4" xfId="0" applyBorder="1"/>
    <xf numFmtId="43" fontId="0" fillId="0" borderId="2" xfId="0" applyNumberFormat="1" applyBorder="1"/>
    <xf numFmtId="164" fontId="0" fillId="0" borderId="1" xfId="0" applyNumberFormat="1" applyBorder="1"/>
    <xf numFmtId="0" fontId="3" fillId="0" borderId="0" xfId="0" applyFont="1" applyFill="1"/>
    <xf numFmtId="0" fontId="1" fillId="2" borderId="1" xfId="0" applyFont="1" applyFill="1" applyBorder="1"/>
    <xf numFmtId="0" fontId="1" fillId="0" borderId="1" xfId="0" applyFont="1" applyBorder="1"/>
    <xf numFmtId="0" fontId="6" fillId="0" borderId="1" xfId="0" applyFont="1" applyFill="1" applyBorder="1"/>
    <xf numFmtId="43" fontId="0" fillId="0" borderId="1" xfId="1" applyFont="1" applyBorder="1"/>
    <xf numFmtId="43" fontId="0" fillId="0" borderId="1" xfId="1" applyFont="1" applyFill="1" applyBorder="1"/>
    <xf numFmtId="164" fontId="0" fillId="0" borderId="1" xfId="1" applyNumberFormat="1" applyFont="1" applyFill="1" applyBorder="1"/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4" fontId="0" fillId="0" borderId="0" xfId="2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9" fontId="0" fillId="0" borderId="1" xfId="1" applyNumberFormat="1" applyFont="1" applyBorder="1"/>
    <xf numFmtId="165" fontId="0" fillId="0" borderId="0" xfId="2" applyNumberFormat="1" applyFont="1" applyFill="1" applyBorder="1"/>
    <xf numFmtId="164" fontId="0" fillId="0" borderId="0" xfId="1" applyNumberFormat="1" applyFont="1" applyFill="1" applyBorder="1"/>
    <xf numFmtId="170" fontId="0" fillId="0" borderId="1" xfId="0" applyNumberFormat="1" applyBorder="1"/>
    <xf numFmtId="169" fontId="0" fillId="0" borderId="1" xfId="0" applyNumberFormat="1" applyBorder="1"/>
    <xf numFmtId="169" fontId="0" fillId="0" borderId="1" xfId="1" applyNumberFormat="1" applyFont="1" applyFill="1" applyBorder="1"/>
    <xf numFmtId="0" fontId="0" fillId="0" borderId="0" xfId="0" applyAlignment="1"/>
    <xf numFmtId="164" fontId="1" fillId="0" borderId="1" xfId="1" applyNumberFormat="1" applyFont="1" applyBorder="1" applyAlignment="1">
      <alignment horizontal="center"/>
    </xf>
    <xf numFmtId="164" fontId="0" fillId="0" borderId="0" xfId="1" applyNumberFormat="1" applyFont="1" applyBorder="1"/>
    <xf numFmtId="0" fontId="0" fillId="0" borderId="1" xfId="0" applyBorder="1" applyAlignment="1">
      <alignment horizontal="center"/>
    </xf>
    <xf numFmtId="165" fontId="0" fillId="0" borderId="0" xfId="2" applyNumberFormat="1" applyFont="1" applyBorder="1"/>
    <xf numFmtId="37" fontId="6" fillId="0" borderId="0" xfId="0" applyNumberFormat="1" applyFont="1" applyBorder="1"/>
    <xf numFmtId="164" fontId="1" fillId="0" borderId="1" xfId="1" applyNumberFormat="1" applyFont="1" applyBorder="1"/>
    <xf numFmtId="0" fontId="3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37" fontId="6" fillId="0" borderId="0" xfId="0" applyNumberFormat="1" applyFont="1" applyFill="1" applyBorder="1"/>
    <xf numFmtId="37" fontId="0" fillId="0" borderId="0" xfId="0" applyNumberFormat="1" applyFill="1" applyBorder="1"/>
    <xf numFmtId="165" fontId="6" fillId="0" borderId="0" xfId="2" applyNumberFormat="1" applyFont="1" applyFill="1" applyBorder="1"/>
    <xf numFmtId="37" fontId="2" fillId="0" borderId="0" xfId="0" applyNumberFormat="1" applyFont="1" applyFill="1" applyBorder="1"/>
    <xf numFmtId="165" fontId="2" fillId="0" borderId="0" xfId="2" applyNumberFormat="1" applyFont="1" applyFill="1" applyBorder="1"/>
    <xf numFmtId="44" fontId="2" fillId="2" borderId="0" xfId="2" applyNumberFormat="1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D10" sqref="D10"/>
    </sheetView>
  </sheetViews>
  <sheetFormatPr defaultRowHeight="12.5" x14ac:dyDescent="0.25"/>
  <cols>
    <col min="1" max="1" width="34.453125" customWidth="1"/>
    <col min="2" max="2" width="12.54296875" customWidth="1"/>
    <col min="3" max="3" width="12.08984375" customWidth="1"/>
    <col min="4" max="5" width="10.36328125" customWidth="1"/>
    <col min="6" max="6" width="11.7265625" customWidth="1"/>
    <col min="7" max="8" width="10.36328125" customWidth="1"/>
    <col min="9" max="9" width="14.6328125" customWidth="1"/>
    <col min="10" max="10" width="15.08984375" customWidth="1"/>
    <col min="11" max="11" width="15.26953125" customWidth="1"/>
    <col min="12" max="12" width="3.7265625" customWidth="1"/>
    <col min="13" max="13" width="10.453125" customWidth="1"/>
    <col min="14" max="14" width="13.453125" bestFit="1" customWidth="1"/>
    <col min="15" max="16" width="15.81640625" bestFit="1" customWidth="1"/>
  </cols>
  <sheetData>
    <row r="1" spans="1:16" ht="13" x14ac:dyDescent="0.3">
      <c r="A1" s="2" t="s">
        <v>0</v>
      </c>
    </row>
    <row r="2" spans="1:16" x14ac:dyDescent="0.25">
      <c r="A2" s="40" t="s">
        <v>36</v>
      </c>
      <c r="B2" s="3">
        <v>0.1</v>
      </c>
    </row>
    <row r="3" spans="1:16" x14ac:dyDescent="0.25">
      <c r="A3" s="32" t="s">
        <v>9</v>
      </c>
      <c r="B3" s="8">
        <v>2400000</v>
      </c>
      <c r="C3" s="7"/>
      <c r="D3" s="7"/>
      <c r="E3" s="7"/>
      <c r="F3" s="7"/>
      <c r="G3" s="7"/>
      <c r="H3" s="7"/>
      <c r="I3" s="7"/>
      <c r="J3" s="7"/>
      <c r="K3" s="7"/>
    </row>
    <row r="4" spans="1:16" x14ac:dyDescent="0.25">
      <c r="A4" s="32" t="s">
        <v>35</v>
      </c>
      <c r="B4" s="8">
        <v>4200000</v>
      </c>
      <c r="C4" s="7"/>
      <c r="D4" s="7"/>
      <c r="E4" s="7"/>
      <c r="F4" s="7"/>
      <c r="G4" s="7"/>
      <c r="H4" s="7"/>
      <c r="I4" s="7"/>
      <c r="J4" s="7"/>
      <c r="K4" s="7"/>
    </row>
    <row r="5" spans="1:16" ht="13" x14ac:dyDescent="0.3">
      <c r="A5" s="3" t="s">
        <v>1</v>
      </c>
      <c r="B5" s="8">
        <v>2000000</v>
      </c>
      <c r="C5" s="7"/>
      <c r="D5" s="7"/>
      <c r="E5" s="7"/>
      <c r="F5" s="7"/>
      <c r="G5" s="7"/>
      <c r="H5" s="7"/>
      <c r="I5" s="7"/>
      <c r="J5" s="7"/>
      <c r="K5" s="7"/>
      <c r="N5" s="2" t="s">
        <v>71</v>
      </c>
    </row>
    <row r="6" spans="1:16" x14ac:dyDescent="0.25">
      <c r="A6" s="3" t="s">
        <v>2</v>
      </c>
      <c r="B6" s="8">
        <v>4000000</v>
      </c>
      <c r="C6" s="7"/>
      <c r="D6" s="7"/>
      <c r="E6" s="7"/>
      <c r="F6" s="7"/>
      <c r="G6" s="7"/>
      <c r="H6" s="7"/>
      <c r="I6" s="7"/>
      <c r="J6" s="7"/>
      <c r="K6" s="7"/>
      <c r="N6" s="9"/>
      <c r="O6" s="9"/>
      <c r="P6" s="9"/>
    </row>
    <row r="7" spans="1:16" x14ac:dyDescent="0.25">
      <c r="E7" s="51" t="s">
        <v>72</v>
      </c>
      <c r="F7" s="50"/>
      <c r="G7" s="50"/>
      <c r="H7" s="50"/>
      <c r="I7" s="66"/>
      <c r="J7" s="66"/>
      <c r="K7" s="66"/>
      <c r="M7" s="20"/>
      <c r="N7" s="52" t="s">
        <v>69</v>
      </c>
      <c r="O7" s="53"/>
      <c r="P7" s="53"/>
    </row>
    <row r="8" spans="1:16" x14ac:dyDescent="0.25">
      <c r="B8" s="67" t="s">
        <v>65</v>
      </c>
      <c r="C8" s="55"/>
      <c r="D8" s="3"/>
      <c r="E8" s="67" t="s">
        <v>66</v>
      </c>
      <c r="F8" s="55"/>
      <c r="G8" s="55"/>
      <c r="H8" s="55"/>
      <c r="I8" s="69"/>
      <c r="J8" s="69"/>
      <c r="K8" s="69"/>
      <c r="M8" s="20"/>
      <c r="N8" s="41" t="s">
        <v>12</v>
      </c>
      <c r="O8" s="41" t="s">
        <v>13</v>
      </c>
      <c r="P8" s="41" t="s">
        <v>8</v>
      </c>
    </row>
    <row r="9" spans="1:16" ht="25.5" x14ac:dyDescent="0.3">
      <c r="A9" s="1" t="s">
        <v>3</v>
      </c>
      <c r="B9" s="41" t="s">
        <v>14</v>
      </c>
      <c r="C9" s="41" t="s">
        <v>15</v>
      </c>
      <c r="D9" s="41" t="s">
        <v>4</v>
      </c>
      <c r="E9" s="54" t="s">
        <v>60</v>
      </c>
      <c r="F9" s="54" t="s">
        <v>61</v>
      </c>
      <c r="G9" s="54" t="s">
        <v>62</v>
      </c>
      <c r="H9" s="54" t="s">
        <v>63</v>
      </c>
      <c r="I9" s="54" t="s">
        <v>67</v>
      </c>
      <c r="J9" s="54" t="s">
        <v>68</v>
      </c>
      <c r="K9" s="54" t="s">
        <v>11</v>
      </c>
      <c r="M9" s="71"/>
      <c r="N9" s="8">
        <f>(B5+B6)*B35-B5*B36-B6*B37</f>
        <v>142000000</v>
      </c>
      <c r="O9" s="34">
        <f>SUMPRODUCT(D10:D13,K10:K13)</f>
        <v>153900000</v>
      </c>
      <c r="P9" s="34">
        <f>SUMPRODUCT(D17:D32,K17:K32)</f>
        <v>155304000</v>
      </c>
    </row>
    <row r="10" spans="1:16" x14ac:dyDescent="0.25">
      <c r="A10" s="26"/>
      <c r="B10" s="8">
        <f>1.5*B5</f>
        <v>3000000</v>
      </c>
      <c r="C10" s="8">
        <f>1.1*B6</f>
        <v>4400000</v>
      </c>
      <c r="D10" s="16">
        <f>0.7*0.5</f>
        <v>0.35</v>
      </c>
      <c r="E10" s="8">
        <f>B3</f>
        <v>2400000</v>
      </c>
      <c r="F10" s="8">
        <v>0</v>
      </c>
      <c r="G10" s="8">
        <f>B4</f>
        <v>4200000</v>
      </c>
      <c r="H10" s="8">
        <v>0</v>
      </c>
      <c r="I10" s="34">
        <f>SUM(E10:H10)*$B$35</f>
        <v>264000000</v>
      </c>
      <c r="J10" s="34">
        <f>E10*$B$36+F10*($B$36+$B$38)+G10*$B$37+H10*($B$37+$B$38)</f>
        <v>107400000</v>
      </c>
      <c r="K10" s="34">
        <f>I10-J10</f>
        <v>156600000</v>
      </c>
      <c r="L10" s="11"/>
      <c r="M10" s="71"/>
      <c r="N10" s="68"/>
      <c r="O10" s="70"/>
      <c r="P10" s="70"/>
    </row>
    <row r="11" spans="1:16" ht="13" x14ac:dyDescent="0.3">
      <c r="A11" s="26"/>
      <c r="B11" s="8">
        <f>1.2*B5</f>
        <v>2400000</v>
      </c>
      <c r="C11" s="8">
        <f>1.1*B6</f>
        <v>4400000</v>
      </c>
      <c r="D11" s="16">
        <f>0.3*0.5</f>
        <v>0.15</v>
      </c>
      <c r="E11" s="8">
        <f>B11</f>
        <v>2400000</v>
      </c>
      <c r="F11" s="8">
        <v>0</v>
      </c>
      <c r="G11" s="8">
        <f>B4</f>
        <v>4200000</v>
      </c>
      <c r="H11" s="8">
        <v>0</v>
      </c>
      <c r="I11" s="34">
        <f t="shared" ref="I11:I13" si="0">SUM(E11:H11)*$B$35</f>
        <v>264000000</v>
      </c>
      <c r="J11" s="34">
        <f t="shared" ref="J11:J13" si="1">E11*$B$36+F11*($B$36+$B$38)+G11*$B$37+H11*($B$37+$B$38)</f>
        <v>107400000</v>
      </c>
      <c r="K11" s="34">
        <f t="shared" ref="K11:K13" si="2">I11-J11</f>
        <v>156600000</v>
      </c>
      <c r="N11" s="14" t="s">
        <v>16</v>
      </c>
      <c r="O11" s="81">
        <f>N9+O9/(1+B2)+P9/(1+B2)^2</f>
        <v>410259504.13223135</v>
      </c>
    </row>
    <row r="12" spans="1:16" x14ac:dyDescent="0.25">
      <c r="A12" s="26"/>
      <c r="B12" s="8">
        <f>1.5*B5</f>
        <v>3000000</v>
      </c>
      <c r="C12" s="8">
        <f>0.9*B6</f>
        <v>3600000</v>
      </c>
      <c r="D12" s="16">
        <f>0.7*0.5</f>
        <v>0.35</v>
      </c>
      <c r="E12" s="8">
        <f>B3</f>
        <v>2400000</v>
      </c>
      <c r="F12" s="8">
        <v>0</v>
      </c>
      <c r="G12" s="8">
        <f>C12</f>
        <v>3600000</v>
      </c>
      <c r="H12" s="8">
        <v>600000</v>
      </c>
      <c r="I12" s="34">
        <f t="shared" si="0"/>
        <v>264000000</v>
      </c>
      <c r="J12" s="34">
        <f t="shared" si="1"/>
        <v>109200000</v>
      </c>
      <c r="K12" s="34">
        <f t="shared" si="2"/>
        <v>154800000</v>
      </c>
      <c r="L12" s="11"/>
      <c r="O12" s="6"/>
    </row>
    <row r="13" spans="1:16" x14ac:dyDescent="0.25">
      <c r="A13" s="26"/>
      <c r="B13" s="8">
        <f>1.2*B5</f>
        <v>2400000</v>
      </c>
      <c r="C13" s="8">
        <f>0.9*B6</f>
        <v>3600000</v>
      </c>
      <c r="D13" s="16">
        <f>0.3*0.5</f>
        <v>0.15</v>
      </c>
      <c r="E13" s="8">
        <f>B13</f>
        <v>2400000</v>
      </c>
      <c r="F13" s="8">
        <v>0</v>
      </c>
      <c r="G13" s="8">
        <f>C13</f>
        <v>3600000</v>
      </c>
      <c r="H13" s="8">
        <v>0</v>
      </c>
      <c r="I13" s="34">
        <f t="shared" si="0"/>
        <v>240000000</v>
      </c>
      <c r="J13" s="34">
        <f t="shared" si="1"/>
        <v>97200000</v>
      </c>
      <c r="K13" s="34">
        <f t="shared" si="2"/>
        <v>142800000</v>
      </c>
    </row>
    <row r="14" spans="1:16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6" x14ac:dyDescent="0.25">
      <c r="B15" s="67" t="s">
        <v>65</v>
      </c>
      <c r="C15" s="55"/>
      <c r="D15" s="48"/>
      <c r="E15" s="67" t="s">
        <v>66</v>
      </c>
      <c r="F15" s="55"/>
      <c r="G15" s="55"/>
      <c r="H15" s="55"/>
      <c r="I15" s="69"/>
      <c r="J15" s="69"/>
      <c r="K15" s="69"/>
    </row>
    <row r="16" spans="1:16" ht="25.5" x14ac:dyDescent="0.3">
      <c r="A16" s="1" t="s">
        <v>5</v>
      </c>
      <c r="B16" s="72" t="s">
        <v>14</v>
      </c>
      <c r="C16" s="72" t="s">
        <v>15</v>
      </c>
      <c r="D16" s="41" t="s">
        <v>4</v>
      </c>
      <c r="E16" s="54" t="s">
        <v>60</v>
      </c>
      <c r="F16" s="54" t="s">
        <v>61</v>
      </c>
      <c r="G16" s="54" t="s">
        <v>62</v>
      </c>
      <c r="H16" s="54" t="s">
        <v>63</v>
      </c>
      <c r="I16" s="54" t="s">
        <v>67</v>
      </c>
      <c r="J16" s="54" t="s">
        <v>68</v>
      </c>
      <c r="K16" s="54" t="s">
        <v>11</v>
      </c>
    </row>
    <row r="17" spans="1:16" ht="13" x14ac:dyDescent="0.3">
      <c r="A17" s="26"/>
      <c r="B17" s="8">
        <f>1.5*B10</f>
        <v>4500000</v>
      </c>
      <c r="C17" s="8">
        <f>1.1*C10</f>
        <v>4840000</v>
      </c>
      <c r="D17" s="60">
        <f>D10*0.7*0.5</f>
        <v>0.12249999999999998</v>
      </c>
      <c r="E17" s="8">
        <f>B3</f>
        <v>2400000</v>
      </c>
      <c r="F17" s="8">
        <v>0</v>
      </c>
      <c r="G17" s="8">
        <f>B4</f>
        <v>4200000</v>
      </c>
      <c r="H17" s="8">
        <v>0</v>
      </c>
      <c r="I17" s="34">
        <f>SUM(E17:H17)*$B$35</f>
        <v>264000000</v>
      </c>
      <c r="J17" s="34">
        <f>E17*$B$36+F17*($B$36+$B$38)+G17*$B$37+H17*($B$37+$B$38)</f>
        <v>107400000</v>
      </c>
      <c r="K17" s="34">
        <f>I17-J17</f>
        <v>156600000</v>
      </c>
      <c r="L17" s="11"/>
      <c r="M17" s="73"/>
      <c r="N17" s="74"/>
      <c r="O17" s="74"/>
      <c r="P17" s="74"/>
    </row>
    <row r="18" spans="1:16" x14ac:dyDescent="0.25">
      <c r="A18" s="26"/>
      <c r="B18" s="8">
        <f>1.5*B11</f>
        <v>3600000</v>
      </c>
      <c r="C18" s="8">
        <f>1.1*C11</f>
        <v>4840000</v>
      </c>
      <c r="D18" s="60">
        <f t="shared" ref="D18:D20" si="3">D11*0.7*0.5</f>
        <v>5.2499999999999998E-2</v>
      </c>
      <c r="E18" s="8">
        <f>B3</f>
        <v>2400000</v>
      </c>
      <c r="F18" s="8">
        <v>0</v>
      </c>
      <c r="G18" s="8">
        <f>B4</f>
        <v>4200000</v>
      </c>
      <c r="H18" s="8">
        <v>0</v>
      </c>
      <c r="I18" s="34">
        <f t="shared" ref="I18:I32" si="4">SUM(E18:H18)*$B$35</f>
        <v>264000000</v>
      </c>
      <c r="J18" s="34">
        <f t="shared" ref="J18:J32" si="5">E18*$B$36+F18*($B$36+$B$38)+G18*$B$37+H18*($B$37+$B$38)</f>
        <v>107400000</v>
      </c>
      <c r="K18" s="34">
        <f t="shared" ref="K18:K32" si="6">I18-J18</f>
        <v>156600000</v>
      </c>
      <c r="M18" s="74"/>
      <c r="N18" s="75"/>
      <c r="O18" s="75"/>
      <c r="P18" s="75"/>
    </row>
    <row r="19" spans="1:16" x14ac:dyDescent="0.25">
      <c r="A19" s="26"/>
      <c r="B19" s="8">
        <f t="shared" ref="B19:B20" si="7">1.5*B12</f>
        <v>4500000</v>
      </c>
      <c r="C19" s="8">
        <f>1.1*C12</f>
        <v>3960000.0000000005</v>
      </c>
      <c r="D19" s="60">
        <f t="shared" si="3"/>
        <v>0.12249999999999998</v>
      </c>
      <c r="E19" s="8">
        <f>B3</f>
        <v>2400000</v>
      </c>
      <c r="F19" s="8">
        <v>0</v>
      </c>
      <c r="G19" s="8">
        <f>C19</f>
        <v>3960000.0000000005</v>
      </c>
      <c r="H19" s="8">
        <f>B4-G19</f>
        <v>239999.99999999953</v>
      </c>
      <c r="I19" s="34">
        <f t="shared" si="4"/>
        <v>264000000</v>
      </c>
      <c r="J19" s="34">
        <f t="shared" si="5"/>
        <v>108120000</v>
      </c>
      <c r="K19" s="34">
        <f t="shared" si="6"/>
        <v>155880000</v>
      </c>
      <c r="M19" s="74"/>
      <c r="N19" s="75"/>
      <c r="O19" s="75"/>
      <c r="P19" s="75"/>
    </row>
    <row r="20" spans="1:16" x14ac:dyDescent="0.25">
      <c r="A20" s="26"/>
      <c r="B20" s="8">
        <f t="shared" si="7"/>
        <v>3600000</v>
      </c>
      <c r="C20" s="8">
        <f>1.1*C13</f>
        <v>3960000.0000000005</v>
      </c>
      <c r="D20" s="60">
        <f t="shared" si="3"/>
        <v>5.2499999999999998E-2</v>
      </c>
      <c r="E20" s="8">
        <f>$B$3</f>
        <v>2400000</v>
      </c>
      <c r="F20" s="8">
        <v>0</v>
      </c>
      <c r="G20" s="8">
        <f>C20</f>
        <v>3960000.0000000005</v>
      </c>
      <c r="H20" s="8">
        <v>240000</v>
      </c>
      <c r="I20" s="34">
        <f t="shared" si="4"/>
        <v>264000000</v>
      </c>
      <c r="J20" s="34">
        <f t="shared" si="5"/>
        <v>108120000.00000001</v>
      </c>
      <c r="K20" s="34">
        <f t="shared" si="6"/>
        <v>155880000</v>
      </c>
      <c r="M20" s="76"/>
      <c r="N20" s="62"/>
      <c r="O20" s="61"/>
      <c r="P20" s="77"/>
    </row>
    <row r="21" spans="1:16" x14ac:dyDescent="0.25">
      <c r="A21" s="26"/>
      <c r="B21" s="8">
        <f>1.2*B10</f>
        <v>3600000</v>
      </c>
      <c r="C21" s="8">
        <f>1.1*C10</f>
        <v>4840000</v>
      </c>
      <c r="D21" s="60">
        <f>D10*0.3*0.5</f>
        <v>5.2499999999999998E-2</v>
      </c>
      <c r="E21" s="8">
        <f t="shared" ref="E21:E32" si="8">$B$3</f>
        <v>2400000</v>
      </c>
      <c r="F21" s="8">
        <v>0</v>
      </c>
      <c r="G21" s="8">
        <f>B4</f>
        <v>4200000</v>
      </c>
      <c r="H21" s="8">
        <v>0</v>
      </c>
      <c r="I21" s="34">
        <f t="shared" si="4"/>
        <v>264000000</v>
      </c>
      <c r="J21" s="34">
        <f t="shared" si="5"/>
        <v>107400000</v>
      </c>
      <c r="K21" s="34">
        <f t="shared" si="6"/>
        <v>156600000</v>
      </c>
      <c r="L21" s="11"/>
      <c r="M21" s="76"/>
      <c r="N21" s="62"/>
      <c r="O21" s="78"/>
      <c r="P21" s="61"/>
    </row>
    <row r="22" spans="1:16" x14ac:dyDescent="0.25">
      <c r="A22" s="26"/>
      <c r="B22" s="8">
        <f t="shared" ref="B22:B24" si="9">1.2*B11</f>
        <v>2880000</v>
      </c>
      <c r="C22" s="8">
        <f t="shared" ref="C22:C24" si="10">1.1*C11</f>
        <v>4840000</v>
      </c>
      <c r="D22" s="60">
        <f t="shared" ref="D22:D24" si="11">D11*0.3*0.5</f>
        <v>2.2499999999999999E-2</v>
      </c>
      <c r="E22" s="8">
        <f t="shared" si="8"/>
        <v>2400000</v>
      </c>
      <c r="F22" s="8">
        <v>0</v>
      </c>
      <c r="G22" s="8">
        <f>B4</f>
        <v>4200000</v>
      </c>
      <c r="H22" s="8">
        <v>0</v>
      </c>
      <c r="I22" s="34">
        <f t="shared" si="4"/>
        <v>264000000</v>
      </c>
      <c r="J22" s="34">
        <f t="shared" si="5"/>
        <v>107400000</v>
      </c>
      <c r="K22" s="34">
        <f t="shared" si="6"/>
        <v>156600000</v>
      </c>
      <c r="M22" s="77"/>
      <c r="N22" s="62"/>
      <c r="O22" s="77"/>
      <c r="P22" s="74"/>
    </row>
    <row r="23" spans="1:16" ht="13" x14ac:dyDescent="0.3">
      <c r="A23" s="26"/>
      <c r="B23" s="8">
        <f t="shared" si="9"/>
        <v>3600000</v>
      </c>
      <c r="C23" s="8">
        <f t="shared" si="10"/>
        <v>3960000.0000000005</v>
      </c>
      <c r="D23" s="60">
        <f t="shared" si="11"/>
        <v>5.2499999999999998E-2</v>
      </c>
      <c r="E23" s="8">
        <f t="shared" si="8"/>
        <v>2400000</v>
      </c>
      <c r="F23" s="8">
        <v>0</v>
      </c>
      <c r="G23" s="8">
        <f>C23</f>
        <v>3960000.0000000005</v>
      </c>
      <c r="H23" s="8">
        <v>240000</v>
      </c>
      <c r="I23" s="34">
        <f t="shared" si="4"/>
        <v>264000000</v>
      </c>
      <c r="J23" s="34">
        <f t="shared" si="5"/>
        <v>108120000.00000001</v>
      </c>
      <c r="K23" s="34">
        <f t="shared" si="6"/>
        <v>155880000</v>
      </c>
      <c r="M23" s="79"/>
      <c r="N23" s="80"/>
      <c r="O23" s="77"/>
      <c r="P23" s="74"/>
    </row>
    <row r="24" spans="1:16" x14ac:dyDescent="0.25">
      <c r="A24" s="26"/>
      <c r="B24" s="8">
        <f t="shared" si="9"/>
        <v>2880000</v>
      </c>
      <c r="C24" s="8">
        <f t="shared" si="10"/>
        <v>3960000.0000000005</v>
      </c>
      <c r="D24" s="60">
        <f t="shared" si="11"/>
        <v>2.2499999999999999E-2</v>
      </c>
      <c r="E24" s="8">
        <f t="shared" si="8"/>
        <v>2400000</v>
      </c>
      <c r="F24" s="8">
        <v>0</v>
      </c>
      <c r="G24" s="8">
        <f>C24</f>
        <v>3960000.0000000005</v>
      </c>
      <c r="H24" s="8">
        <v>240000</v>
      </c>
      <c r="I24" s="34">
        <f t="shared" si="4"/>
        <v>264000000</v>
      </c>
      <c r="J24" s="34">
        <f t="shared" si="5"/>
        <v>108120000.00000001</v>
      </c>
      <c r="K24" s="34">
        <f t="shared" si="6"/>
        <v>155880000</v>
      </c>
    </row>
    <row r="25" spans="1:16" x14ac:dyDescent="0.25">
      <c r="B25" s="63">
        <f>1.5*B10</f>
        <v>4500000</v>
      </c>
      <c r="C25" s="63">
        <f>0.9*C10</f>
        <v>3960000</v>
      </c>
      <c r="D25" s="64">
        <f>D10*0.7*0.5</f>
        <v>0.12249999999999998</v>
      </c>
      <c r="E25" s="8">
        <f t="shared" si="8"/>
        <v>2400000</v>
      </c>
      <c r="F25" s="8">
        <v>0</v>
      </c>
      <c r="G25" s="8">
        <f>C25</f>
        <v>3960000</v>
      </c>
      <c r="H25" s="8">
        <v>240000</v>
      </c>
      <c r="I25" s="34">
        <f t="shared" si="4"/>
        <v>264000000</v>
      </c>
      <c r="J25" s="34">
        <f t="shared" si="5"/>
        <v>108120000</v>
      </c>
      <c r="K25" s="34">
        <f t="shared" si="6"/>
        <v>155880000</v>
      </c>
    </row>
    <row r="26" spans="1:16" x14ac:dyDescent="0.25">
      <c r="B26" s="63">
        <f t="shared" ref="B26:B28" si="12">1.5*B11</f>
        <v>3600000</v>
      </c>
      <c r="C26" s="63">
        <f t="shared" ref="C26:C28" si="13">0.9*C11</f>
        <v>3960000</v>
      </c>
      <c r="D26" s="64">
        <f t="shared" ref="D26:D28" si="14">D11*0.7*0.5</f>
        <v>5.2499999999999998E-2</v>
      </c>
      <c r="E26" s="8">
        <f t="shared" si="8"/>
        <v>2400000</v>
      </c>
      <c r="F26" s="8">
        <v>0</v>
      </c>
      <c r="G26" s="8">
        <f>C26</f>
        <v>3960000</v>
      </c>
      <c r="H26" s="8">
        <v>240000</v>
      </c>
      <c r="I26" s="34">
        <f t="shared" si="4"/>
        <v>264000000</v>
      </c>
      <c r="J26" s="34">
        <f t="shared" si="5"/>
        <v>108120000</v>
      </c>
      <c r="K26" s="34">
        <f t="shared" si="6"/>
        <v>155880000</v>
      </c>
    </row>
    <row r="27" spans="1:16" x14ac:dyDescent="0.25">
      <c r="B27" s="63">
        <f t="shared" si="12"/>
        <v>4500000</v>
      </c>
      <c r="C27" s="63">
        <f t="shared" si="13"/>
        <v>3240000</v>
      </c>
      <c r="D27" s="64">
        <f t="shared" si="14"/>
        <v>0.12249999999999998</v>
      </c>
      <c r="E27" s="8">
        <f t="shared" si="8"/>
        <v>2400000</v>
      </c>
      <c r="F27" s="8">
        <v>0</v>
      </c>
      <c r="G27" s="8">
        <f>C27</f>
        <v>3240000</v>
      </c>
      <c r="H27" s="8">
        <f>B4-G27</f>
        <v>960000</v>
      </c>
      <c r="I27" s="34">
        <f t="shared" si="4"/>
        <v>264000000</v>
      </c>
      <c r="J27" s="34">
        <f t="shared" si="5"/>
        <v>110280000</v>
      </c>
      <c r="K27" s="34">
        <f t="shared" si="6"/>
        <v>153720000</v>
      </c>
    </row>
    <row r="28" spans="1:16" x14ac:dyDescent="0.25">
      <c r="B28" s="63">
        <f t="shared" si="12"/>
        <v>3600000</v>
      </c>
      <c r="C28" s="63">
        <f t="shared" si="13"/>
        <v>3240000</v>
      </c>
      <c r="D28" s="64">
        <f t="shared" si="14"/>
        <v>5.2499999999999998E-2</v>
      </c>
      <c r="E28" s="8">
        <f t="shared" si="8"/>
        <v>2400000</v>
      </c>
      <c r="F28" s="8">
        <v>0</v>
      </c>
      <c r="G28" s="8">
        <f>C28</f>
        <v>3240000</v>
      </c>
      <c r="H28" s="8">
        <f>B4-G28</f>
        <v>960000</v>
      </c>
      <c r="I28" s="34">
        <f t="shared" si="4"/>
        <v>264000000</v>
      </c>
      <c r="J28" s="34">
        <f t="shared" si="5"/>
        <v>110280000</v>
      </c>
      <c r="K28" s="34">
        <f t="shared" si="6"/>
        <v>153720000</v>
      </c>
    </row>
    <row r="29" spans="1:16" x14ac:dyDescent="0.25">
      <c r="B29" s="63">
        <f>1.2*B10</f>
        <v>3600000</v>
      </c>
      <c r="C29" s="45">
        <f>0.9*C10</f>
        <v>3960000</v>
      </c>
      <c r="D29" s="65">
        <f>D10*0.3*0.5</f>
        <v>5.2499999999999998E-2</v>
      </c>
      <c r="E29" s="8">
        <f t="shared" si="8"/>
        <v>2400000</v>
      </c>
      <c r="F29" s="45">
        <v>0</v>
      </c>
      <c r="G29" s="8">
        <f t="shared" ref="G29:G32" si="15">C29</f>
        <v>3960000</v>
      </c>
      <c r="H29" s="45">
        <v>240000</v>
      </c>
      <c r="I29" s="34">
        <f t="shared" si="4"/>
        <v>264000000</v>
      </c>
      <c r="J29" s="34">
        <f t="shared" si="5"/>
        <v>108120000</v>
      </c>
      <c r="K29" s="34">
        <f t="shared" si="6"/>
        <v>155880000</v>
      </c>
    </row>
    <row r="30" spans="1:16" x14ac:dyDescent="0.25">
      <c r="B30" s="63">
        <f t="shared" ref="B30:B32" si="16">1.2*B11</f>
        <v>2880000</v>
      </c>
      <c r="C30" s="45">
        <f t="shared" ref="C30:C32" si="17">0.9*C11</f>
        <v>3960000</v>
      </c>
      <c r="D30" s="65">
        <f t="shared" ref="D30:D32" si="18">D11*0.3*0.5</f>
        <v>2.2499999999999999E-2</v>
      </c>
      <c r="E30" s="8">
        <f t="shared" si="8"/>
        <v>2400000</v>
      </c>
      <c r="F30" s="45">
        <v>0</v>
      </c>
      <c r="G30" s="8">
        <f t="shared" si="15"/>
        <v>3960000</v>
      </c>
      <c r="H30" s="45">
        <v>240000</v>
      </c>
      <c r="I30" s="34">
        <f t="shared" si="4"/>
        <v>264000000</v>
      </c>
      <c r="J30" s="34">
        <f t="shared" si="5"/>
        <v>108120000</v>
      </c>
      <c r="K30" s="34">
        <f t="shared" si="6"/>
        <v>155880000</v>
      </c>
    </row>
    <row r="31" spans="1:16" x14ac:dyDescent="0.25">
      <c r="B31" s="63">
        <f t="shared" si="16"/>
        <v>3600000</v>
      </c>
      <c r="C31" s="45">
        <f t="shared" si="17"/>
        <v>3240000</v>
      </c>
      <c r="D31" s="65">
        <f t="shared" si="18"/>
        <v>5.2499999999999998E-2</v>
      </c>
      <c r="E31" s="8">
        <f t="shared" si="8"/>
        <v>2400000</v>
      </c>
      <c r="F31" s="45">
        <v>0</v>
      </c>
      <c r="G31" s="8">
        <f t="shared" si="15"/>
        <v>3240000</v>
      </c>
      <c r="H31" s="45">
        <f>B4-G31</f>
        <v>960000</v>
      </c>
      <c r="I31" s="34">
        <f t="shared" si="4"/>
        <v>264000000</v>
      </c>
      <c r="J31" s="34">
        <f t="shared" si="5"/>
        <v>110280000</v>
      </c>
      <c r="K31" s="34">
        <f t="shared" si="6"/>
        <v>153720000</v>
      </c>
    </row>
    <row r="32" spans="1:16" x14ac:dyDescent="0.25">
      <c r="B32" s="63">
        <f t="shared" si="16"/>
        <v>2880000</v>
      </c>
      <c r="C32" s="45">
        <f t="shared" si="17"/>
        <v>3240000</v>
      </c>
      <c r="D32" s="65">
        <f t="shared" si="18"/>
        <v>2.2499999999999999E-2</v>
      </c>
      <c r="E32" s="8">
        <f t="shared" si="8"/>
        <v>2400000</v>
      </c>
      <c r="F32" s="45">
        <v>0</v>
      </c>
      <c r="G32" s="8">
        <f t="shared" si="15"/>
        <v>3240000</v>
      </c>
      <c r="H32" s="45">
        <f>B32-E32</f>
        <v>480000</v>
      </c>
      <c r="I32" s="34">
        <f t="shared" si="4"/>
        <v>244800000</v>
      </c>
      <c r="J32" s="34">
        <f t="shared" si="5"/>
        <v>100680000</v>
      </c>
      <c r="K32" s="34">
        <f t="shared" si="6"/>
        <v>144120000</v>
      </c>
    </row>
    <row r="33" spans="1:11" x14ac:dyDescent="0.25">
      <c r="C33" s="57"/>
      <c r="D33" s="57"/>
      <c r="E33" s="57"/>
      <c r="F33" s="57"/>
      <c r="G33" s="57"/>
      <c r="H33" s="57"/>
      <c r="I33" s="57"/>
      <c r="J33" s="57"/>
      <c r="K33" s="57"/>
    </row>
    <row r="35" spans="1:11" x14ac:dyDescent="0.25">
      <c r="A35" s="27" t="s">
        <v>6</v>
      </c>
      <c r="B35" s="28">
        <v>40</v>
      </c>
    </row>
    <row r="36" spans="1:11" x14ac:dyDescent="0.25">
      <c r="A36" s="29" t="s">
        <v>37</v>
      </c>
      <c r="B36" s="28">
        <v>15</v>
      </c>
    </row>
    <row r="37" spans="1:11" x14ac:dyDescent="0.25">
      <c r="A37" s="29" t="s">
        <v>38</v>
      </c>
      <c r="B37" s="28">
        <v>17</v>
      </c>
    </row>
    <row r="38" spans="1:11" x14ac:dyDescent="0.25">
      <c r="A38" s="29" t="s">
        <v>39</v>
      </c>
      <c r="B38" s="30">
        <v>3</v>
      </c>
    </row>
    <row r="39" spans="1:11" x14ac:dyDescent="0.25">
      <c r="A39" s="29" t="s">
        <v>40</v>
      </c>
      <c r="B39" s="31">
        <v>2000000</v>
      </c>
    </row>
    <row r="40" spans="1:11" x14ac:dyDescent="0.25">
      <c r="A40" s="29" t="s">
        <v>41</v>
      </c>
      <c r="B40" s="34">
        <v>18000000</v>
      </c>
    </row>
    <row r="41" spans="1:11" x14ac:dyDescent="0.25">
      <c r="A41" s="29" t="s">
        <v>42</v>
      </c>
      <c r="B41" s="31">
        <v>1500000</v>
      </c>
    </row>
    <row r="42" spans="1:11" x14ac:dyDescent="0.25">
      <c r="A42" s="29" t="s">
        <v>43</v>
      </c>
      <c r="B42" s="34">
        <v>15000000</v>
      </c>
    </row>
  </sheetData>
  <mergeCells count="10">
    <mergeCell ref="B15:C15"/>
    <mergeCell ref="E15:H15"/>
    <mergeCell ref="A17:A20"/>
    <mergeCell ref="A21:A24"/>
    <mergeCell ref="E7:H7"/>
    <mergeCell ref="N7:P7"/>
    <mergeCell ref="B8:C8"/>
    <mergeCell ref="E8:H8"/>
    <mergeCell ref="A10:A11"/>
    <mergeCell ref="A12:A13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O11" sqref="O11"/>
    </sheetView>
  </sheetViews>
  <sheetFormatPr defaultRowHeight="12.5" x14ac:dyDescent="0.25"/>
  <cols>
    <col min="1" max="1" width="34.453125" customWidth="1"/>
    <col min="2" max="2" width="12.54296875" customWidth="1"/>
    <col min="3" max="3" width="12.08984375" customWidth="1"/>
    <col min="4" max="5" width="10.36328125" customWidth="1"/>
    <col min="6" max="6" width="11.7265625" customWidth="1"/>
    <col min="7" max="8" width="10.36328125" customWidth="1"/>
    <col min="9" max="9" width="14.6328125" customWidth="1"/>
    <col min="10" max="10" width="15.08984375" customWidth="1"/>
    <col min="11" max="11" width="15.26953125" customWidth="1"/>
    <col min="12" max="12" width="3.7265625" customWidth="1"/>
    <col min="13" max="13" width="10.453125" customWidth="1"/>
    <col min="14" max="14" width="13.453125" bestFit="1" customWidth="1"/>
    <col min="15" max="16" width="15.81640625" bestFit="1" customWidth="1"/>
  </cols>
  <sheetData>
    <row r="1" spans="1:16" ht="13" x14ac:dyDescent="0.3">
      <c r="A1" s="2" t="s">
        <v>0</v>
      </c>
    </row>
    <row r="2" spans="1:16" x14ac:dyDescent="0.25">
      <c r="A2" s="40" t="s">
        <v>36</v>
      </c>
      <c r="B2" s="3">
        <v>0.1</v>
      </c>
    </row>
    <row r="3" spans="1:16" x14ac:dyDescent="0.25">
      <c r="A3" s="32" t="s">
        <v>9</v>
      </c>
      <c r="B3" s="8">
        <v>2400000</v>
      </c>
      <c r="C3" s="7"/>
      <c r="D3" s="7"/>
      <c r="E3" s="7"/>
      <c r="F3" s="7"/>
      <c r="G3" s="7"/>
      <c r="H3" s="7"/>
      <c r="I3" s="7"/>
      <c r="J3" s="7"/>
      <c r="K3" s="7"/>
    </row>
    <row r="4" spans="1:16" x14ac:dyDescent="0.25">
      <c r="A4" s="32" t="s">
        <v>35</v>
      </c>
      <c r="B4" s="8">
        <v>4200000</v>
      </c>
      <c r="C4" s="7"/>
      <c r="D4" s="7"/>
      <c r="E4" s="7"/>
      <c r="F4" s="7"/>
      <c r="G4" s="7"/>
      <c r="H4" s="7"/>
      <c r="I4" s="7"/>
      <c r="J4" s="7"/>
      <c r="K4" s="7"/>
    </row>
    <row r="5" spans="1:16" ht="13" x14ac:dyDescent="0.3">
      <c r="A5" s="3" t="s">
        <v>1</v>
      </c>
      <c r="B5" s="8">
        <v>2000000</v>
      </c>
      <c r="C5" s="7"/>
      <c r="D5" s="7"/>
      <c r="E5" s="7"/>
      <c r="F5" s="7"/>
      <c r="G5" s="7"/>
      <c r="H5" s="7"/>
      <c r="I5" s="7"/>
      <c r="J5" s="7"/>
      <c r="K5" s="7"/>
      <c r="N5" s="2" t="s">
        <v>10</v>
      </c>
    </row>
    <row r="6" spans="1:16" x14ac:dyDescent="0.25">
      <c r="A6" s="3" t="s">
        <v>2</v>
      </c>
      <c r="B6" s="8">
        <v>4000000</v>
      </c>
      <c r="C6" s="7"/>
      <c r="D6" s="7"/>
      <c r="E6" s="7"/>
      <c r="F6" s="7"/>
      <c r="G6" s="7"/>
      <c r="H6" s="7"/>
      <c r="I6" s="7"/>
      <c r="J6" s="7"/>
      <c r="K6" s="7"/>
      <c r="N6" s="9"/>
      <c r="O6" s="9"/>
      <c r="P6" s="9"/>
    </row>
    <row r="7" spans="1:16" x14ac:dyDescent="0.25">
      <c r="E7" s="51" t="s">
        <v>64</v>
      </c>
      <c r="F7" s="50"/>
      <c r="G7" s="50"/>
      <c r="H7" s="50"/>
      <c r="I7" s="66"/>
      <c r="J7" s="66"/>
      <c r="K7" s="66"/>
      <c r="M7" s="20"/>
      <c r="N7" s="52" t="s">
        <v>69</v>
      </c>
      <c r="O7" s="53"/>
      <c r="P7" s="53"/>
    </row>
    <row r="8" spans="1:16" x14ac:dyDescent="0.25">
      <c r="B8" s="67" t="s">
        <v>65</v>
      </c>
      <c r="C8" s="55"/>
      <c r="D8" s="3"/>
      <c r="E8" s="67" t="s">
        <v>66</v>
      </c>
      <c r="F8" s="55"/>
      <c r="G8" s="55"/>
      <c r="H8" s="55"/>
      <c r="I8" s="69"/>
      <c r="J8" s="69"/>
      <c r="K8" s="69"/>
      <c r="M8" s="20"/>
      <c r="N8" s="41" t="s">
        <v>12</v>
      </c>
      <c r="O8" s="41" t="s">
        <v>13</v>
      </c>
      <c r="P8" s="41" t="s">
        <v>8</v>
      </c>
    </row>
    <row r="9" spans="1:16" ht="25.5" x14ac:dyDescent="0.3">
      <c r="A9" s="1" t="s">
        <v>3</v>
      </c>
      <c r="B9" s="41" t="s">
        <v>14</v>
      </c>
      <c r="C9" s="41" t="s">
        <v>15</v>
      </c>
      <c r="D9" s="41" t="s">
        <v>4</v>
      </c>
      <c r="E9" s="54" t="s">
        <v>60</v>
      </c>
      <c r="F9" s="54" t="s">
        <v>61</v>
      </c>
      <c r="G9" s="54" t="s">
        <v>62</v>
      </c>
      <c r="H9" s="54" t="s">
        <v>63</v>
      </c>
      <c r="I9" s="54" t="s">
        <v>67</v>
      </c>
      <c r="J9" s="54" t="s">
        <v>68</v>
      </c>
      <c r="K9" s="54" t="s">
        <v>11</v>
      </c>
      <c r="M9" s="71"/>
      <c r="N9" s="8">
        <f>(B5+B6)*B35-B5*B36-B6*B37</f>
        <v>142000000</v>
      </c>
      <c r="O9" s="34">
        <f>SUMPRODUCT(D10:D13,K10:K13)</f>
        <v>162400000</v>
      </c>
      <c r="P9" s="34">
        <f>SUMPRODUCT(D17:D32,K17:K32)</f>
        <v>184030800</v>
      </c>
    </row>
    <row r="10" spans="1:16" x14ac:dyDescent="0.25">
      <c r="A10" s="26"/>
      <c r="B10" s="8">
        <f>1.5*B5</f>
        <v>3000000</v>
      </c>
      <c r="C10" s="8">
        <f>1.1*B6</f>
        <v>4400000</v>
      </c>
      <c r="D10" s="16">
        <f>0.7*0.5</f>
        <v>0.35</v>
      </c>
      <c r="E10" s="8">
        <f>B10</f>
        <v>3000000</v>
      </c>
      <c r="F10" s="8">
        <f>C10-G10</f>
        <v>200000</v>
      </c>
      <c r="G10" s="8">
        <f>B4</f>
        <v>4200000</v>
      </c>
      <c r="H10" s="8">
        <v>0</v>
      </c>
      <c r="I10" s="34">
        <f>SUM(E10:H10)*$B$35</f>
        <v>296000000</v>
      </c>
      <c r="J10" s="34">
        <f>E10*$B$36+F10*($B$36+$B$38)+G10*$B$37+H10*($B$37+$B$38)</f>
        <v>120000000</v>
      </c>
      <c r="K10" s="34">
        <f>I10-J10</f>
        <v>176000000</v>
      </c>
      <c r="L10" s="11"/>
      <c r="M10" s="71"/>
      <c r="N10" s="68"/>
      <c r="O10" s="70"/>
      <c r="P10" s="70"/>
    </row>
    <row r="11" spans="1:16" ht="13" x14ac:dyDescent="0.3">
      <c r="A11" s="26"/>
      <c r="B11" s="8">
        <f>1.2*B5</f>
        <v>2400000</v>
      </c>
      <c r="C11" s="8">
        <f>1.1*B6</f>
        <v>4400000</v>
      </c>
      <c r="D11" s="16">
        <f>0.3*0.5</f>
        <v>0.15</v>
      </c>
      <c r="E11" s="8">
        <f>B11</f>
        <v>2400000</v>
      </c>
      <c r="F11" s="8">
        <f>C11-G11</f>
        <v>200000</v>
      </c>
      <c r="G11" s="8">
        <f>B4</f>
        <v>4200000</v>
      </c>
      <c r="H11" s="8">
        <v>0</v>
      </c>
      <c r="I11" s="34">
        <f t="shared" ref="I11:I13" si="0">SUM(E11:H11)*$B$35</f>
        <v>272000000</v>
      </c>
      <c r="J11" s="34">
        <f t="shared" ref="J11:J13" si="1">E11*$B$36+F11*($B$36+$B$38)+G11*$B$37+H11*($B$37+$B$38)</f>
        <v>111000000</v>
      </c>
      <c r="K11" s="34">
        <f t="shared" ref="K11:K13" si="2">I11-J11</f>
        <v>161000000</v>
      </c>
      <c r="N11" s="14" t="s">
        <v>16</v>
      </c>
      <c r="O11" s="81">
        <f>N9+O9/(1+B2)+P9/(1+B2)^2-B42</f>
        <v>426727933.88429749</v>
      </c>
    </row>
    <row r="12" spans="1:16" x14ac:dyDescent="0.25">
      <c r="A12" s="26"/>
      <c r="B12" s="8">
        <f>1.5*B5</f>
        <v>3000000</v>
      </c>
      <c r="C12" s="8">
        <f>0.9*B6</f>
        <v>3600000</v>
      </c>
      <c r="D12" s="16">
        <f>0.7*0.5</f>
        <v>0.35</v>
      </c>
      <c r="E12" s="8">
        <f>B12</f>
        <v>3000000</v>
      </c>
      <c r="F12" s="8">
        <v>0</v>
      </c>
      <c r="G12" s="8">
        <f>C12</f>
        <v>3600000</v>
      </c>
      <c r="H12" s="8">
        <v>0</v>
      </c>
      <c r="I12" s="34">
        <f t="shared" si="0"/>
        <v>264000000</v>
      </c>
      <c r="J12" s="34">
        <f t="shared" si="1"/>
        <v>106200000</v>
      </c>
      <c r="K12" s="34">
        <f t="shared" si="2"/>
        <v>157800000</v>
      </c>
      <c r="L12" s="11"/>
      <c r="O12" s="6"/>
    </row>
    <row r="13" spans="1:16" x14ac:dyDescent="0.25">
      <c r="A13" s="26"/>
      <c r="B13" s="8">
        <f>1.2*B5</f>
        <v>2400000</v>
      </c>
      <c r="C13" s="8">
        <f>0.9*B6</f>
        <v>3600000</v>
      </c>
      <c r="D13" s="16">
        <f>0.3*0.5</f>
        <v>0.15</v>
      </c>
      <c r="E13" s="8">
        <f>B13</f>
        <v>2400000</v>
      </c>
      <c r="F13" s="8">
        <v>0</v>
      </c>
      <c r="G13" s="8">
        <f>C13</f>
        <v>3600000</v>
      </c>
      <c r="H13" s="8">
        <v>0</v>
      </c>
      <c r="I13" s="34">
        <f t="shared" si="0"/>
        <v>240000000</v>
      </c>
      <c r="J13" s="34">
        <f t="shared" si="1"/>
        <v>97200000</v>
      </c>
      <c r="K13" s="34">
        <f t="shared" si="2"/>
        <v>142800000</v>
      </c>
    </row>
    <row r="14" spans="1:16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6" x14ac:dyDescent="0.25">
      <c r="B15" s="67" t="s">
        <v>65</v>
      </c>
      <c r="C15" s="55"/>
      <c r="D15" s="48"/>
      <c r="E15" s="67" t="s">
        <v>66</v>
      </c>
      <c r="F15" s="55"/>
      <c r="G15" s="55"/>
      <c r="H15" s="55"/>
      <c r="I15" s="69"/>
      <c r="J15" s="69"/>
      <c r="K15" s="69"/>
    </row>
    <row r="16" spans="1:16" ht="25.5" x14ac:dyDescent="0.3">
      <c r="A16" s="1" t="s">
        <v>5</v>
      </c>
      <c r="B16" s="72" t="s">
        <v>14</v>
      </c>
      <c r="C16" s="72" t="s">
        <v>15</v>
      </c>
      <c r="D16" s="41" t="s">
        <v>4</v>
      </c>
      <c r="E16" s="54" t="s">
        <v>60</v>
      </c>
      <c r="F16" s="54" t="s">
        <v>61</v>
      </c>
      <c r="G16" s="54" t="s">
        <v>62</v>
      </c>
      <c r="H16" s="54" t="s">
        <v>63</v>
      </c>
      <c r="I16" s="54" t="s">
        <v>67</v>
      </c>
      <c r="J16" s="54" t="s">
        <v>68</v>
      </c>
      <c r="K16" s="54" t="s">
        <v>11</v>
      </c>
    </row>
    <row r="17" spans="1:16" ht="13" x14ac:dyDescent="0.3">
      <c r="A17" s="26"/>
      <c r="B17" s="8">
        <f>1.5*B10</f>
        <v>4500000</v>
      </c>
      <c r="C17" s="8">
        <f>1.1*C10</f>
        <v>4840000</v>
      </c>
      <c r="D17" s="60">
        <f>D10*0.7*0.5</f>
        <v>0.12249999999999998</v>
      </c>
      <c r="E17" s="8">
        <f>3900000</f>
        <v>3900000</v>
      </c>
      <c r="F17" s="8">
        <v>0</v>
      </c>
      <c r="G17" s="8">
        <f>B4</f>
        <v>4200000</v>
      </c>
      <c r="H17" s="8">
        <v>0</v>
      </c>
      <c r="I17" s="34">
        <f>SUM(E17:H17)*$B$35</f>
        <v>324000000</v>
      </c>
      <c r="J17" s="34">
        <f>E17*$B$36+F17*($B$36+$B$38)+G17*$B$37+H17*($B$37+$B$38)</f>
        <v>129900000</v>
      </c>
      <c r="K17" s="34">
        <f>I17-J17</f>
        <v>194100000</v>
      </c>
      <c r="L17" s="11"/>
      <c r="M17" s="73"/>
      <c r="N17" s="74"/>
      <c r="O17" s="74"/>
      <c r="P17" s="74"/>
    </row>
    <row r="18" spans="1:16" x14ac:dyDescent="0.25">
      <c r="A18" s="26"/>
      <c r="B18" s="8">
        <f>1.5*B11</f>
        <v>3600000</v>
      </c>
      <c r="C18" s="8">
        <f>1.1*C11</f>
        <v>4840000</v>
      </c>
      <c r="D18" s="60">
        <f t="shared" ref="D18:D20" si="3">D11*0.7*0.5</f>
        <v>5.2499999999999998E-2</v>
      </c>
      <c r="E18" s="8">
        <f>B18</f>
        <v>3600000</v>
      </c>
      <c r="F18" s="8">
        <v>300000</v>
      </c>
      <c r="G18" s="8">
        <f>B4</f>
        <v>4200000</v>
      </c>
      <c r="H18" s="8">
        <v>0</v>
      </c>
      <c r="I18" s="34">
        <f t="shared" ref="I18:I32" si="4">SUM(E18:H18)*$B$35</f>
        <v>324000000</v>
      </c>
      <c r="J18" s="34">
        <f t="shared" ref="J18:J32" si="5">E18*$B$36+F18*($B$36+$B$38)+G18*$B$37+H18*($B$37+$B$38)</f>
        <v>130800000</v>
      </c>
      <c r="K18" s="34">
        <f t="shared" ref="K18:K32" si="6">I18-J18</f>
        <v>193200000</v>
      </c>
      <c r="M18" s="74"/>
      <c r="N18" s="75"/>
      <c r="O18" s="75"/>
      <c r="P18" s="75"/>
    </row>
    <row r="19" spans="1:16" x14ac:dyDescent="0.25">
      <c r="A19" s="26"/>
      <c r="B19" s="8">
        <f t="shared" ref="B19:B20" si="7">1.5*B12</f>
        <v>4500000</v>
      </c>
      <c r="C19" s="8">
        <f>1.1*C12</f>
        <v>3960000.0000000005</v>
      </c>
      <c r="D19" s="60">
        <f t="shared" si="3"/>
        <v>0.12249999999999998</v>
      </c>
      <c r="E19" s="8">
        <v>3900000</v>
      </c>
      <c r="F19" s="8">
        <v>0</v>
      </c>
      <c r="G19" s="8">
        <f>C19</f>
        <v>3960000.0000000005</v>
      </c>
      <c r="H19" s="8">
        <f>B4-G19</f>
        <v>239999.99999999953</v>
      </c>
      <c r="I19" s="34">
        <f t="shared" si="4"/>
        <v>324000000</v>
      </c>
      <c r="J19" s="34">
        <f t="shared" si="5"/>
        <v>130620000</v>
      </c>
      <c r="K19" s="34">
        <f t="shared" si="6"/>
        <v>193380000</v>
      </c>
      <c r="M19" s="74"/>
      <c r="N19" s="75"/>
      <c r="O19" s="75"/>
      <c r="P19" s="75"/>
    </row>
    <row r="20" spans="1:16" x14ac:dyDescent="0.25">
      <c r="A20" s="26"/>
      <c r="B20" s="8">
        <f t="shared" si="7"/>
        <v>3600000</v>
      </c>
      <c r="C20" s="8">
        <f>1.1*C13</f>
        <v>3960000.0000000005</v>
      </c>
      <c r="D20" s="60">
        <f t="shared" si="3"/>
        <v>5.2499999999999998E-2</v>
      </c>
      <c r="E20" s="8">
        <f>B20</f>
        <v>3600000</v>
      </c>
      <c r="F20" s="8">
        <v>0</v>
      </c>
      <c r="G20" s="8">
        <f>C20</f>
        <v>3960000.0000000005</v>
      </c>
      <c r="H20" s="8">
        <v>0</v>
      </c>
      <c r="I20" s="34">
        <f t="shared" si="4"/>
        <v>302400000</v>
      </c>
      <c r="J20" s="34">
        <f t="shared" si="5"/>
        <v>121320000.00000001</v>
      </c>
      <c r="K20" s="34">
        <f t="shared" si="6"/>
        <v>181080000</v>
      </c>
      <c r="M20" s="76"/>
      <c r="N20" s="62"/>
      <c r="O20" s="61"/>
      <c r="P20" s="77"/>
    </row>
    <row r="21" spans="1:16" x14ac:dyDescent="0.25">
      <c r="A21" s="26"/>
      <c r="B21" s="8">
        <f>1.2*B10</f>
        <v>3600000</v>
      </c>
      <c r="C21" s="8">
        <f>1.1*C10</f>
        <v>4840000</v>
      </c>
      <c r="D21" s="60">
        <f>D10*0.3*0.5</f>
        <v>5.2499999999999998E-2</v>
      </c>
      <c r="E21" s="8">
        <f>B21</f>
        <v>3600000</v>
      </c>
      <c r="F21" s="8">
        <v>300000</v>
      </c>
      <c r="G21" s="8">
        <f>B4</f>
        <v>4200000</v>
      </c>
      <c r="H21" s="8">
        <v>0</v>
      </c>
      <c r="I21" s="34">
        <f t="shared" si="4"/>
        <v>324000000</v>
      </c>
      <c r="J21" s="34">
        <f t="shared" si="5"/>
        <v>130800000</v>
      </c>
      <c r="K21" s="34">
        <f t="shared" si="6"/>
        <v>193200000</v>
      </c>
      <c r="L21" s="11"/>
      <c r="M21" s="76"/>
      <c r="N21" s="62"/>
      <c r="O21" s="78"/>
      <c r="P21" s="61"/>
    </row>
    <row r="22" spans="1:16" x14ac:dyDescent="0.25">
      <c r="A22" s="26"/>
      <c r="B22" s="8">
        <f t="shared" ref="B22:B24" si="8">1.2*B11</f>
        <v>2880000</v>
      </c>
      <c r="C22" s="8">
        <f t="shared" ref="C22:C24" si="9">1.1*C11</f>
        <v>4840000</v>
      </c>
      <c r="D22" s="60">
        <f t="shared" ref="D22:D24" si="10">D11*0.3*0.5</f>
        <v>2.2499999999999999E-2</v>
      </c>
      <c r="E22" s="8">
        <f>B22</f>
        <v>2880000</v>
      </c>
      <c r="F22" s="8">
        <f>C22-G22</f>
        <v>640000</v>
      </c>
      <c r="G22" s="8">
        <f>B4</f>
        <v>4200000</v>
      </c>
      <c r="H22" s="8">
        <v>0</v>
      </c>
      <c r="I22" s="34">
        <f t="shared" si="4"/>
        <v>308800000</v>
      </c>
      <c r="J22" s="34">
        <f t="shared" si="5"/>
        <v>126120000</v>
      </c>
      <c r="K22" s="34">
        <f t="shared" si="6"/>
        <v>182680000</v>
      </c>
      <c r="M22" s="77"/>
      <c r="N22" s="62"/>
      <c r="O22" s="77"/>
      <c r="P22" s="74"/>
    </row>
    <row r="23" spans="1:16" ht="13" x14ac:dyDescent="0.3">
      <c r="A23" s="26"/>
      <c r="B23" s="8">
        <f t="shared" si="8"/>
        <v>3600000</v>
      </c>
      <c r="C23" s="8">
        <f t="shared" si="9"/>
        <v>3960000.0000000005</v>
      </c>
      <c r="D23" s="60">
        <f t="shared" si="10"/>
        <v>5.2499999999999998E-2</v>
      </c>
      <c r="E23" s="8">
        <f>B23</f>
        <v>3600000</v>
      </c>
      <c r="F23" s="8">
        <v>0</v>
      </c>
      <c r="G23" s="8">
        <f>C23</f>
        <v>3960000.0000000005</v>
      </c>
      <c r="H23" s="8">
        <v>0</v>
      </c>
      <c r="I23" s="34">
        <f t="shared" si="4"/>
        <v>302400000</v>
      </c>
      <c r="J23" s="34">
        <f t="shared" si="5"/>
        <v>121320000.00000001</v>
      </c>
      <c r="K23" s="34">
        <f t="shared" si="6"/>
        <v>181080000</v>
      </c>
      <c r="M23" s="79"/>
      <c r="N23" s="80"/>
      <c r="O23" s="77"/>
      <c r="P23" s="74"/>
    </row>
    <row r="24" spans="1:16" x14ac:dyDescent="0.25">
      <c r="A24" s="26"/>
      <c r="B24" s="8">
        <f t="shared" si="8"/>
        <v>2880000</v>
      </c>
      <c r="C24" s="8">
        <f t="shared" si="9"/>
        <v>3960000.0000000005</v>
      </c>
      <c r="D24" s="60">
        <f t="shared" si="10"/>
        <v>2.2499999999999999E-2</v>
      </c>
      <c r="E24" s="8">
        <f>B24</f>
        <v>2880000</v>
      </c>
      <c r="F24" s="8">
        <v>0</v>
      </c>
      <c r="G24" s="8">
        <f>C24</f>
        <v>3960000.0000000005</v>
      </c>
      <c r="H24" s="8">
        <v>0</v>
      </c>
      <c r="I24" s="34">
        <f t="shared" si="4"/>
        <v>273600000</v>
      </c>
      <c r="J24" s="34">
        <f t="shared" si="5"/>
        <v>110520000.00000001</v>
      </c>
      <c r="K24" s="34">
        <f t="shared" si="6"/>
        <v>163080000</v>
      </c>
    </row>
    <row r="25" spans="1:16" x14ac:dyDescent="0.25">
      <c r="B25" s="63">
        <f>1.5*B10</f>
        <v>4500000</v>
      </c>
      <c r="C25" s="63">
        <f>0.9*C10</f>
        <v>3960000</v>
      </c>
      <c r="D25" s="64">
        <f>D10*0.7*0.5</f>
        <v>0.12249999999999998</v>
      </c>
      <c r="E25" s="8">
        <f>3900000</f>
        <v>3900000</v>
      </c>
      <c r="F25" s="8">
        <v>0</v>
      </c>
      <c r="G25" s="8">
        <f>C25</f>
        <v>3960000</v>
      </c>
      <c r="H25" s="8">
        <f>B4-G25</f>
        <v>240000</v>
      </c>
      <c r="I25" s="34">
        <f t="shared" si="4"/>
        <v>324000000</v>
      </c>
      <c r="J25" s="34">
        <f t="shared" si="5"/>
        <v>130620000</v>
      </c>
      <c r="K25" s="34">
        <f t="shared" si="6"/>
        <v>193380000</v>
      </c>
    </row>
    <row r="26" spans="1:16" x14ac:dyDescent="0.25">
      <c r="B26" s="63">
        <f t="shared" ref="B26:B28" si="11">1.5*B11</f>
        <v>3600000</v>
      </c>
      <c r="C26" s="63">
        <f t="shared" ref="C26:C28" si="12">0.9*C11</f>
        <v>3960000</v>
      </c>
      <c r="D26" s="64">
        <f t="shared" ref="D26:D28" si="13">D11*0.7*0.5</f>
        <v>5.2499999999999998E-2</v>
      </c>
      <c r="E26" s="8">
        <f>B26</f>
        <v>3600000</v>
      </c>
      <c r="F26" s="8">
        <v>0</v>
      </c>
      <c r="G26" s="8">
        <f>C26</f>
        <v>3960000</v>
      </c>
      <c r="H26" s="8">
        <v>0</v>
      </c>
      <c r="I26" s="34">
        <f t="shared" si="4"/>
        <v>302400000</v>
      </c>
      <c r="J26" s="34">
        <f t="shared" si="5"/>
        <v>121320000</v>
      </c>
      <c r="K26" s="34">
        <f t="shared" si="6"/>
        <v>181080000</v>
      </c>
    </row>
    <row r="27" spans="1:16" x14ac:dyDescent="0.25">
      <c r="B27" s="63">
        <f t="shared" si="11"/>
        <v>4500000</v>
      </c>
      <c r="C27" s="63">
        <f t="shared" si="12"/>
        <v>3240000</v>
      </c>
      <c r="D27" s="64">
        <f t="shared" si="13"/>
        <v>0.12249999999999998</v>
      </c>
      <c r="E27" s="8">
        <f>3900000</f>
        <v>3900000</v>
      </c>
      <c r="F27" s="8">
        <v>0</v>
      </c>
      <c r="G27" s="8">
        <f>C27</f>
        <v>3240000</v>
      </c>
      <c r="H27" s="8">
        <v>600000</v>
      </c>
      <c r="I27" s="34">
        <f t="shared" si="4"/>
        <v>309600000</v>
      </c>
      <c r="J27" s="34">
        <f t="shared" si="5"/>
        <v>125580000</v>
      </c>
      <c r="K27" s="34">
        <f t="shared" si="6"/>
        <v>184020000</v>
      </c>
    </row>
    <row r="28" spans="1:16" x14ac:dyDescent="0.25">
      <c r="B28" s="63">
        <f t="shared" si="11"/>
        <v>3600000</v>
      </c>
      <c r="C28" s="63">
        <f t="shared" si="12"/>
        <v>3240000</v>
      </c>
      <c r="D28" s="64">
        <f t="shared" si="13"/>
        <v>5.2499999999999998E-2</v>
      </c>
      <c r="E28" s="8">
        <f>B28</f>
        <v>3600000</v>
      </c>
      <c r="F28" s="8">
        <v>0</v>
      </c>
      <c r="G28" s="8">
        <f>C28</f>
        <v>3240000</v>
      </c>
      <c r="H28" s="8">
        <v>0</v>
      </c>
      <c r="I28" s="34">
        <f t="shared" si="4"/>
        <v>273600000</v>
      </c>
      <c r="J28" s="34">
        <f t="shared" si="5"/>
        <v>109080000</v>
      </c>
      <c r="K28" s="34">
        <f t="shared" si="6"/>
        <v>164520000</v>
      </c>
    </row>
    <row r="29" spans="1:16" x14ac:dyDescent="0.25">
      <c r="B29" s="63">
        <f>1.2*B10</f>
        <v>3600000</v>
      </c>
      <c r="C29" s="45">
        <f>0.9*C10</f>
        <v>3960000</v>
      </c>
      <c r="D29" s="65">
        <f>D10*0.3*0.5</f>
        <v>5.2499999999999998E-2</v>
      </c>
      <c r="E29" s="45">
        <f>B29</f>
        <v>3600000</v>
      </c>
      <c r="F29" s="45">
        <v>0</v>
      </c>
      <c r="G29" s="8">
        <f t="shared" ref="G29:G32" si="14">C29</f>
        <v>3960000</v>
      </c>
      <c r="H29" s="45">
        <v>0</v>
      </c>
      <c r="I29" s="34">
        <f t="shared" si="4"/>
        <v>302400000</v>
      </c>
      <c r="J29" s="34">
        <f t="shared" si="5"/>
        <v>121320000</v>
      </c>
      <c r="K29" s="34">
        <f t="shared" si="6"/>
        <v>181080000</v>
      </c>
    </row>
    <row r="30" spans="1:16" x14ac:dyDescent="0.25">
      <c r="B30" s="63">
        <f t="shared" ref="B30:B32" si="15">1.2*B11</f>
        <v>2880000</v>
      </c>
      <c r="C30" s="45">
        <f t="shared" ref="C30:C32" si="16">0.9*C11</f>
        <v>3960000</v>
      </c>
      <c r="D30" s="65">
        <f t="shared" ref="D30:D32" si="17">D11*0.3*0.5</f>
        <v>2.2499999999999999E-2</v>
      </c>
      <c r="E30" s="45">
        <f t="shared" ref="E30:E32" si="18">B30</f>
        <v>2880000</v>
      </c>
      <c r="F30" s="45">
        <v>0</v>
      </c>
      <c r="G30" s="8">
        <f t="shared" si="14"/>
        <v>3960000</v>
      </c>
      <c r="H30" s="45">
        <v>0</v>
      </c>
      <c r="I30" s="34">
        <f t="shared" si="4"/>
        <v>273600000</v>
      </c>
      <c r="J30" s="34">
        <f t="shared" si="5"/>
        <v>110520000</v>
      </c>
      <c r="K30" s="34">
        <f t="shared" si="6"/>
        <v>163080000</v>
      </c>
    </row>
    <row r="31" spans="1:16" x14ac:dyDescent="0.25">
      <c r="B31" s="63">
        <f t="shared" si="15"/>
        <v>3600000</v>
      </c>
      <c r="C31" s="45">
        <f t="shared" si="16"/>
        <v>3240000</v>
      </c>
      <c r="D31" s="65">
        <f t="shared" si="17"/>
        <v>5.2499999999999998E-2</v>
      </c>
      <c r="E31" s="45">
        <f t="shared" si="18"/>
        <v>3600000</v>
      </c>
      <c r="F31" s="45">
        <v>0</v>
      </c>
      <c r="G31" s="8">
        <f t="shared" si="14"/>
        <v>3240000</v>
      </c>
      <c r="H31" s="45">
        <v>0</v>
      </c>
      <c r="I31" s="34">
        <f t="shared" si="4"/>
        <v>273600000</v>
      </c>
      <c r="J31" s="34">
        <f t="shared" si="5"/>
        <v>109080000</v>
      </c>
      <c r="K31" s="34">
        <f t="shared" si="6"/>
        <v>164520000</v>
      </c>
    </row>
    <row r="32" spans="1:16" x14ac:dyDescent="0.25">
      <c r="B32" s="63">
        <f t="shared" si="15"/>
        <v>2880000</v>
      </c>
      <c r="C32" s="45">
        <f t="shared" si="16"/>
        <v>3240000</v>
      </c>
      <c r="D32" s="65">
        <f t="shared" si="17"/>
        <v>2.2499999999999999E-2</v>
      </c>
      <c r="E32" s="45">
        <f t="shared" si="18"/>
        <v>2880000</v>
      </c>
      <c r="F32" s="45">
        <v>0</v>
      </c>
      <c r="G32" s="8">
        <f t="shared" si="14"/>
        <v>3240000</v>
      </c>
      <c r="H32" s="45">
        <v>0</v>
      </c>
      <c r="I32" s="34">
        <f t="shared" si="4"/>
        <v>244800000</v>
      </c>
      <c r="J32" s="34">
        <f t="shared" si="5"/>
        <v>98280000</v>
      </c>
      <c r="K32" s="34">
        <f t="shared" si="6"/>
        <v>146520000</v>
      </c>
    </row>
    <row r="33" spans="1:11" x14ac:dyDescent="0.25">
      <c r="C33" s="57"/>
      <c r="D33" s="57"/>
      <c r="E33" s="57"/>
      <c r="F33" s="57"/>
      <c r="G33" s="57"/>
      <c r="H33" s="57"/>
      <c r="I33" s="57"/>
      <c r="J33" s="57"/>
      <c r="K33" s="57"/>
    </row>
    <row r="35" spans="1:11" x14ac:dyDescent="0.25">
      <c r="A35" s="27" t="s">
        <v>6</v>
      </c>
      <c r="B35" s="28">
        <v>40</v>
      </c>
    </row>
    <row r="36" spans="1:11" x14ac:dyDescent="0.25">
      <c r="A36" s="29" t="s">
        <v>37</v>
      </c>
      <c r="B36" s="28">
        <v>15</v>
      </c>
    </row>
    <row r="37" spans="1:11" x14ac:dyDescent="0.25">
      <c r="A37" s="29" t="s">
        <v>38</v>
      </c>
      <c r="B37" s="28">
        <v>17</v>
      </c>
    </row>
    <row r="38" spans="1:11" x14ac:dyDescent="0.25">
      <c r="A38" s="29" t="s">
        <v>39</v>
      </c>
      <c r="B38" s="30">
        <v>3</v>
      </c>
    </row>
    <row r="39" spans="1:11" x14ac:dyDescent="0.25">
      <c r="A39" s="29" t="s">
        <v>40</v>
      </c>
      <c r="B39" s="31">
        <v>2000000</v>
      </c>
    </row>
    <row r="40" spans="1:11" x14ac:dyDescent="0.25">
      <c r="A40" s="29" t="s">
        <v>41</v>
      </c>
      <c r="B40" s="34">
        <v>18000000</v>
      </c>
    </row>
    <row r="41" spans="1:11" x14ac:dyDescent="0.25">
      <c r="A41" s="29" t="s">
        <v>42</v>
      </c>
      <c r="B41" s="31">
        <v>1500000</v>
      </c>
    </row>
    <row r="42" spans="1:11" x14ac:dyDescent="0.25">
      <c r="A42" s="29" t="s">
        <v>43</v>
      </c>
      <c r="B42" s="34">
        <v>15000000</v>
      </c>
    </row>
  </sheetData>
  <mergeCells count="10">
    <mergeCell ref="N7:P7"/>
    <mergeCell ref="A10:A11"/>
    <mergeCell ref="A12:A13"/>
    <mergeCell ref="A17:A20"/>
    <mergeCell ref="A21:A24"/>
    <mergeCell ref="E7:H7"/>
    <mergeCell ref="B15:C15"/>
    <mergeCell ref="E15:H15"/>
    <mergeCell ref="B8:C8"/>
    <mergeCell ref="E8:H8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E47" sqref="E47"/>
    </sheetView>
  </sheetViews>
  <sheetFormatPr defaultRowHeight="12.5" x14ac:dyDescent="0.25"/>
  <cols>
    <col min="1" max="1" width="34.453125" customWidth="1"/>
    <col min="2" max="2" width="12.54296875" customWidth="1"/>
    <col min="3" max="3" width="12.08984375" customWidth="1"/>
    <col min="4" max="5" width="10.36328125" customWidth="1"/>
    <col min="6" max="6" width="11.7265625" customWidth="1"/>
    <col min="7" max="8" width="10.36328125" customWidth="1"/>
    <col min="9" max="9" width="14.6328125" customWidth="1"/>
    <col min="10" max="10" width="15.08984375" customWidth="1"/>
    <col min="11" max="11" width="15.26953125" customWidth="1"/>
    <col min="12" max="12" width="3.7265625" customWidth="1"/>
    <col min="13" max="13" width="10.453125" customWidth="1"/>
    <col min="14" max="14" width="13.453125" bestFit="1" customWidth="1"/>
    <col min="15" max="16" width="15.81640625" bestFit="1" customWidth="1"/>
  </cols>
  <sheetData>
    <row r="1" spans="1:16" ht="13" x14ac:dyDescent="0.3">
      <c r="A1" s="2" t="s">
        <v>0</v>
      </c>
    </row>
    <row r="2" spans="1:16" x14ac:dyDescent="0.25">
      <c r="A2" s="40" t="s">
        <v>36</v>
      </c>
      <c r="B2" s="3">
        <v>0.1</v>
      </c>
    </row>
    <row r="3" spans="1:16" x14ac:dyDescent="0.25">
      <c r="A3" s="32" t="s">
        <v>9</v>
      </c>
      <c r="B3" s="8">
        <v>2400000</v>
      </c>
      <c r="C3" s="7"/>
      <c r="D3" s="7"/>
      <c r="E3" s="7"/>
      <c r="F3" s="7"/>
      <c r="G3" s="7"/>
      <c r="H3" s="7"/>
      <c r="I3" s="7"/>
      <c r="J3" s="7"/>
      <c r="K3" s="7"/>
    </row>
    <row r="4" spans="1:16" x14ac:dyDescent="0.25">
      <c r="A4" s="32" t="s">
        <v>35</v>
      </c>
      <c r="B4" s="8">
        <v>4200000</v>
      </c>
      <c r="C4" s="7"/>
      <c r="D4" s="7"/>
      <c r="E4" s="7"/>
      <c r="F4" s="7"/>
      <c r="G4" s="7"/>
      <c r="H4" s="7"/>
      <c r="I4" s="7"/>
      <c r="J4" s="7"/>
      <c r="K4" s="7"/>
    </row>
    <row r="5" spans="1:16" ht="13" x14ac:dyDescent="0.3">
      <c r="A5" s="3" t="s">
        <v>1</v>
      </c>
      <c r="B5" s="8">
        <v>2000000</v>
      </c>
      <c r="C5" s="7"/>
      <c r="D5" s="7"/>
      <c r="E5" s="7"/>
      <c r="F5" s="7"/>
      <c r="G5" s="7"/>
      <c r="H5" s="7"/>
      <c r="I5" s="7"/>
      <c r="J5" s="7"/>
      <c r="K5" s="7"/>
      <c r="N5" s="2" t="s">
        <v>7</v>
      </c>
    </row>
    <row r="6" spans="1:16" x14ac:dyDescent="0.25">
      <c r="A6" s="3" t="s">
        <v>2</v>
      </c>
      <c r="B6" s="8">
        <v>4000000</v>
      </c>
      <c r="C6" s="7"/>
      <c r="D6" s="7"/>
      <c r="E6" s="7"/>
      <c r="F6" s="7"/>
      <c r="G6" s="7"/>
      <c r="H6" s="7"/>
      <c r="I6" s="7"/>
      <c r="J6" s="7"/>
      <c r="K6" s="7"/>
      <c r="N6" s="9"/>
      <c r="O6" s="9"/>
      <c r="P6" s="9"/>
    </row>
    <row r="7" spans="1:16" x14ac:dyDescent="0.25">
      <c r="E7" s="51" t="s">
        <v>70</v>
      </c>
      <c r="F7" s="50"/>
      <c r="G7" s="50"/>
      <c r="H7" s="50"/>
      <c r="I7" s="66"/>
      <c r="J7" s="66"/>
      <c r="K7" s="66"/>
      <c r="M7" s="20"/>
      <c r="N7" s="52" t="s">
        <v>69</v>
      </c>
      <c r="O7" s="53"/>
      <c r="P7" s="53"/>
    </row>
    <row r="8" spans="1:16" x14ac:dyDescent="0.25">
      <c r="B8" s="67" t="s">
        <v>65</v>
      </c>
      <c r="C8" s="55"/>
      <c r="D8" s="3"/>
      <c r="E8" s="67" t="s">
        <v>66</v>
      </c>
      <c r="F8" s="55"/>
      <c r="G8" s="55"/>
      <c r="H8" s="55"/>
      <c r="I8" s="69"/>
      <c r="J8" s="69"/>
      <c r="K8" s="69"/>
      <c r="M8" s="20"/>
      <c r="N8" s="41" t="s">
        <v>12</v>
      </c>
      <c r="O8" s="41" t="s">
        <v>13</v>
      </c>
      <c r="P8" s="41" t="s">
        <v>8</v>
      </c>
    </row>
    <row r="9" spans="1:16" ht="25.5" x14ac:dyDescent="0.3">
      <c r="A9" s="1" t="s">
        <v>3</v>
      </c>
      <c r="B9" s="41" t="s">
        <v>14</v>
      </c>
      <c r="C9" s="41" t="s">
        <v>15</v>
      </c>
      <c r="D9" s="41" t="s">
        <v>4</v>
      </c>
      <c r="E9" s="54" t="s">
        <v>60</v>
      </c>
      <c r="F9" s="54" t="s">
        <v>61</v>
      </c>
      <c r="G9" s="54" t="s">
        <v>62</v>
      </c>
      <c r="H9" s="54" t="s">
        <v>63</v>
      </c>
      <c r="I9" s="54" t="s">
        <v>67</v>
      </c>
      <c r="J9" s="54" t="s">
        <v>68</v>
      </c>
      <c r="K9" s="54" t="s">
        <v>11</v>
      </c>
      <c r="M9" s="71"/>
      <c r="N9" s="8">
        <f>(B5+B6)*B35-B5*B36-B6*B37</f>
        <v>142000000</v>
      </c>
      <c r="O9" s="34">
        <f>SUMPRODUCT(D10:D13,K10:K13)</f>
        <v>162400000</v>
      </c>
      <c r="P9" s="34">
        <f>SUMPRODUCT(D17:D32,K17:K32)</f>
        <v>189030200</v>
      </c>
    </row>
    <row r="10" spans="1:16" x14ac:dyDescent="0.25">
      <c r="A10" s="26"/>
      <c r="B10" s="8">
        <f>1.5*B5</f>
        <v>3000000</v>
      </c>
      <c r="C10" s="8">
        <f>1.1*B6</f>
        <v>4400000</v>
      </c>
      <c r="D10" s="16">
        <f>0.7*0.5</f>
        <v>0.35</v>
      </c>
      <c r="E10" s="8">
        <f>B10</f>
        <v>3000000</v>
      </c>
      <c r="F10" s="8">
        <f>C10-G10</f>
        <v>200000</v>
      </c>
      <c r="G10" s="8">
        <f>B4</f>
        <v>4200000</v>
      </c>
      <c r="H10" s="8">
        <v>0</v>
      </c>
      <c r="I10" s="34">
        <f>SUM(E10:H10)*$B$35</f>
        <v>296000000</v>
      </c>
      <c r="J10" s="34">
        <f>E10*$B$36+F10*($B$36+$B$38)+G10*$B$37+H10*($B$37+$B$38)</f>
        <v>120000000</v>
      </c>
      <c r="K10" s="34">
        <f>I10-J10</f>
        <v>176000000</v>
      </c>
      <c r="L10" s="11"/>
      <c r="M10" s="71"/>
      <c r="N10" s="68"/>
      <c r="O10" s="70"/>
      <c r="P10" s="70"/>
    </row>
    <row r="11" spans="1:16" ht="13" x14ac:dyDescent="0.3">
      <c r="A11" s="26"/>
      <c r="B11" s="8">
        <f>1.2*B5</f>
        <v>2400000</v>
      </c>
      <c r="C11" s="8">
        <f>1.1*B6</f>
        <v>4400000</v>
      </c>
      <c r="D11" s="16">
        <f>0.3*0.5</f>
        <v>0.15</v>
      </c>
      <c r="E11" s="8">
        <f>B11</f>
        <v>2400000</v>
      </c>
      <c r="F11" s="8">
        <f>C11-G11</f>
        <v>200000</v>
      </c>
      <c r="G11" s="8">
        <f>B4</f>
        <v>4200000</v>
      </c>
      <c r="H11" s="8">
        <v>0</v>
      </c>
      <c r="I11" s="34">
        <f t="shared" ref="I11:I13" si="0">SUM(E11:H11)*$B$35</f>
        <v>272000000</v>
      </c>
      <c r="J11" s="34">
        <f t="shared" ref="J11:J13" si="1">E11*$B$36+F11*($B$36+$B$38)+G11*$B$37+H11*($B$37+$B$38)</f>
        <v>111000000</v>
      </c>
      <c r="K11" s="34">
        <f t="shared" ref="K11:K13" si="2">I11-J11</f>
        <v>161000000</v>
      </c>
      <c r="N11" s="14" t="s">
        <v>16</v>
      </c>
      <c r="O11" s="81">
        <f>N9+O9/(1+B2)+P9/(1+B2)^2-B40</f>
        <v>427859669.42148757</v>
      </c>
    </row>
    <row r="12" spans="1:16" x14ac:dyDescent="0.25">
      <c r="A12" s="26"/>
      <c r="B12" s="8">
        <f>1.5*B5</f>
        <v>3000000</v>
      </c>
      <c r="C12" s="8">
        <f>0.9*B6</f>
        <v>3600000</v>
      </c>
      <c r="D12" s="16">
        <f>0.7*0.5</f>
        <v>0.35</v>
      </c>
      <c r="E12" s="8">
        <f>B12</f>
        <v>3000000</v>
      </c>
      <c r="F12" s="8">
        <v>0</v>
      </c>
      <c r="G12" s="8">
        <f>C12</f>
        <v>3600000</v>
      </c>
      <c r="H12" s="8">
        <v>0</v>
      </c>
      <c r="I12" s="34">
        <f t="shared" si="0"/>
        <v>264000000</v>
      </c>
      <c r="J12" s="34">
        <f t="shared" si="1"/>
        <v>106200000</v>
      </c>
      <c r="K12" s="34">
        <f t="shared" si="2"/>
        <v>157800000</v>
      </c>
      <c r="L12" s="11"/>
      <c r="O12" s="6"/>
    </row>
    <row r="13" spans="1:16" x14ac:dyDescent="0.25">
      <c r="A13" s="26"/>
      <c r="B13" s="8">
        <f>1.2*B5</f>
        <v>2400000</v>
      </c>
      <c r="C13" s="8">
        <f>0.9*B6</f>
        <v>3600000</v>
      </c>
      <c r="D13" s="16">
        <f>0.3*0.5</f>
        <v>0.15</v>
      </c>
      <c r="E13" s="8">
        <f>B13</f>
        <v>2400000</v>
      </c>
      <c r="F13" s="8">
        <v>0</v>
      </c>
      <c r="G13" s="8">
        <f>C13</f>
        <v>3600000</v>
      </c>
      <c r="H13" s="8">
        <v>0</v>
      </c>
      <c r="I13" s="34">
        <f t="shared" si="0"/>
        <v>240000000</v>
      </c>
      <c r="J13" s="34">
        <f t="shared" si="1"/>
        <v>97200000</v>
      </c>
      <c r="K13" s="34">
        <f t="shared" si="2"/>
        <v>142800000</v>
      </c>
    </row>
    <row r="14" spans="1:16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6" x14ac:dyDescent="0.25">
      <c r="B15" s="67" t="s">
        <v>65</v>
      </c>
      <c r="C15" s="55"/>
      <c r="D15" s="48"/>
      <c r="E15" s="67" t="s">
        <v>66</v>
      </c>
      <c r="F15" s="55"/>
      <c r="G15" s="55"/>
      <c r="H15" s="55"/>
      <c r="I15" s="69"/>
      <c r="J15" s="69"/>
      <c r="K15" s="69"/>
    </row>
    <row r="16" spans="1:16" ht="25.5" x14ac:dyDescent="0.3">
      <c r="A16" s="1" t="s">
        <v>5</v>
      </c>
      <c r="B16" s="72" t="s">
        <v>14</v>
      </c>
      <c r="C16" s="72" t="s">
        <v>15</v>
      </c>
      <c r="D16" s="41" t="s">
        <v>4</v>
      </c>
      <c r="E16" s="54" t="s">
        <v>60</v>
      </c>
      <c r="F16" s="54" t="s">
        <v>61</v>
      </c>
      <c r="G16" s="54" t="s">
        <v>62</v>
      </c>
      <c r="H16" s="54" t="s">
        <v>63</v>
      </c>
      <c r="I16" s="54" t="s">
        <v>67</v>
      </c>
      <c r="J16" s="54" t="s">
        <v>68</v>
      </c>
      <c r="K16" s="54" t="s">
        <v>11</v>
      </c>
    </row>
    <row r="17" spans="1:16" ht="13" x14ac:dyDescent="0.3">
      <c r="A17" s="26"/>
      <c r="B17" s="8">
        <f>1.5*B10</f>
        <v>4500000</v>
      </c>
      <c r="C17" s="8">
        <f>1.1*C10</f>
        <v>4840000</v>
      </c>
      <c r="D17" s="60">
        <f>D10*0.7*0.5</f>
        <v>0.12249999999999998</v>
      </c>
      <c r="E17" s="8">
        <f>4400000</f>
        <v>4400000</v>
      </c>
      <c r="F17" s="8">
        <v>0</v>
      </c>
      <c r="G17" s="8">
        <f>B4</f>
        <v>4200000</v>
      </c>
      <c r="H17" s="8">
        <v>0</v>
      </c>
      <c r="I17" s="34">
        <f>SUM(E17:H17)*$B$35</f>
        <v>344000000</v>
      </c>
      <c r="J17" s="34">
        <f>E17*$B$36+F17*($B$36+$B$38)+G17*$B$37+H17*($B$37+$B$38)</f>
        <v>137400000</v>
      </c>
      <c r="K17" s="34">
        <f>I17-J17</f>
        <v>206600000</v>
      </c>
      <c r="L17" s="11"/>
      <c r="M17" s="73"/>
      <c r="N17" s="74"/>
      <c r="O17" s="74"/>
      <c r="P17" s="74"/>
    </row>
    <row r="18" spans="1:16" x14ac:dyDescent="0.25">
      <c r="A18" s="26"/>
      <c r="B18" s="8">
        <f>1.5*B11</f>
        <v>3600000</v>
      </c>
      <c r="C18" s="8">
        <f>1.1*C11</f>
        <v>4840000</v>
      </c>
      <c r="D18" s="60">
        <f t="shared" ref="D18:D20" si="3">D11*0.7*0.5</f>
        <v>5.2499999999999998E-2</v>
      </c>
      <c r="E18" s="8">
        <f>B18</f>
        <v>3600000</v>
      </c>
      <c r="F18" s="8">
        <f>C18-G18</f>
        <v>640000</v>
      </c>
      <c r="G18" s="8">
        <f>B4</f>
        <v>4200000</v>
      </c>
      <c r="H18" s="8">
        <v>0</v>
      </c>
      <c r="I18" s="34">
        <f t="shared" ref="I18:I32" si="4">SUM(E18:H18)*$B$35</f>
        <v>337600000</v>
      </c>
      <c r="J18" s="34">
        <f t="shared" ref="J18:J32" si="5">E18*$B$36+F18*($B$36+$B$38)+G18*$B$37+H18*($B$37+$B$38)</f>
        <v>136920000</v>
      </c>
      <c r="K18" s="34">
        <f t="shared" ref="K18:K32" si="6">I18-J18</f>
        <v>200680000</v>
      </c>
      <c r="M18" s="74"/>
      <c r="N18" s="75"/>
      <c r="O18" s="75"/>
      <c r="P18" s="75"/>
    </row>
    <row r="19" spans="1:16" x14ac:dyDescent="0.25">
      <c r="A19" s="26"/>
      <c r="B19" s="8">
        <f t="shared" ref="B19:B20" si="7">1.5*B12</f>
        <v>4500000</v>
      </c>
      <c r="C19" s="8">
        <f>1.1*C12</f>
        <v>3960000.0000000005</v>
      </c>
      <c r="D19" s="60">
        <f t="shared" si="3"/>
        <v>0.12249999999999998</v>
      </c>
      <c r="E19" s="8">
        <v>4400000</v>
      </c>
      <c r="F19" s="8">
        <v>0</v>
      </c>
      <c r="G19" s="8">
        <f>C19</f>
        <v>3960000.0000000005</v>
      </c>
      <c r="H19" s="8">
        <v>100000</v>
      </c>
      <c r="I19" s="34">
        <f t="shared" si="4"/>
        <v>338400000</v>
      </c>
      <c r="J19" s="34">
        <f t="shared" si="5"/>
        <v>135320000</v>
      </c>
      <c r="K19" s="34">
        <f t="shared" si="6"/>
        <v>203080000</v>
      </c>
      <c r="M19" s="74"/>
      <c r="N19" s="75"/>
      <c r="O19" s="75"/>
      <c r="P19" s="75"/>
    </row>
    <row r="20" spans="1:16" x14ac:dyDescent="0.25">
      <c r="A20" s="26"/>
      <c r="B20" s="8">
        <f t="shared" si="7"/>
        <v>3600000</v>
      </c>
      <c r="C20" s="8">
        <f>1.1*C13</f>
        <v>3960000.0000000005</v>
      </c>
      <c r="D20" s="60">
        <f t="shared" si="3"/>
        <v>5.2499999999999998E-2</v>
      </c>
      <c r="E20" s="8">
        <f>B20</f>
        <v>3600000</v>
      </c>
      <c r="F20" s="8">
        <v>0</v>
      </c>
      <c r="G20" s="8">
        <f>C20</f>
        <v>3960000.0000000005</v>
      </c>
      <c r="H20" s="8">
        <v>0</v>
      </c>
      <c r="I20" s="34">
        <f t="shared" si="4"/>
        <v>302400000</v>
      </c>
      <c r="J20" s="34">
        <f t="shared" si="5"/>
        <v>121320000.00000001</v>
      </c>
      <c r="K20" s="34">
        <f t="shared" si="6"/>
        <v>181080000</v>
      </c>
      <c r="M20" s="76"/>
      <c r="N20" s="62"/>
      <c r="O20" s="61"/>
      <c r="P20" s="77"/>
    </row>
    <row r="21" spans="1:16" x14ac:dyDescent="0.25">
      <c r="A21" s="26"/>
      <c r="B21" s="8">
        <f>1.2*B10</f>
        <v>3600000</v>
      </c>
      <c r="C21" s="8">
        <f>1.1*C10</f>
        <v>4840000</v>
      </c>
      <c r="D21" s="60">
        <f>D10*0.3*0.5</f>
        <v>5.2499999999999998E-2</v>
      </c>
      <c r="E21" s="8">
        <f>B21</f>
        <v>3600000</v>
      </c>
      <c r="F21" s="8">
        <v>640000</v>
      </c>
      <c r="G21" s="8">
        <f>B4</f>
        <v>4200000</v>
      </c>
      <c r="H21" s="8">
        <v>0</v>
      </c>
      <c r="I21" s="34">
        <f t="shared" si="4"/>
        <v>337600000</v>
      </c>
      <c r="J21" s="34">
        <f t="shared" si="5"/>
        <v>136920000</v>
      </c>
      <c r="K21" s="34">
        <f t="shared" si="6"/>
        <v>200680000</v>
      </c>
      <c r="L21" s="11"/>
      <c r="M21" s="76"/>
      <c r="N21" s="62"/>
      <c r="O21" s="78"/>
      <c r="P21" s="61"/>
    </row>
    <row r="22" spans="1:16" x14ac:dyDescent="0.25">
      <c r="A22" s="26"/>
      <c r="B22" s="8">
        <f t="shared" ref="B22:B24" si="8">1.2*B11</f>
        <v>2880000</v>
      </c>
      <c r="C22" s="8">
        <f t="shared" ref="C22:C24" si="9">1.1*C11</f>
        <v>4840000</v>
      </c>
      <c r="D22" s="60">
        <f t="shared" ref="D22:D24" si="10">D11*0.3*0.5</f>
        <v>2.2499999999999999E-2</v>
      </c>
      <c r="E22" s="8">
        <f>B22</f>
        <v>2880000</v>
      </c>
      <c r="F22" s="8">
        <f>C22-G22</f>
        <v>640000</v>
      </c>
      <c r="G22" s="8">
        <f>B4</f>
        <v>4200000</v>
      </c>
      <c r="H22" s="8">
        <v>0</v>
      </c>
      <c r="I22" s="34">
        <f t="shared" si="4"/>
        <v>308800000</v>
      </c>
      <c r="J22" s="34">
        <f t="shared" si="5"/>
        <v>126120000</v>
      </c>
      <c r="K22" s="34">
        <f t="shared" si="6"/>
        <v>182680000</v>
      </c>
      <c r="M22" s="77"/>
      <c r="N22" s="62"/>
      <c r="O22" s="77"/>
      <c r="P22" s="74"/>
    </row>
    <row r="23" spans="1:16" ht="13" x14ac:dyDescent="0.3">
      <c r="A23" s="26"/>
      <c r="B23" s="8">
        <f t="shared" si="8"/>
        <v>3600000</v>
      </c>
      <c r="C23" s="8">
        <f t="shared" si="9"/>
        <v>3960000.0000000005</v>
      </c>
      <c r="D23" s="60">
        <f t="shared" si="10"/>
        <v>5.2499999999999998E-2</v>
      </c>
      <c r="E23" s="8">
        <f>B23</f>
        <v>3600000</v>
      </c>
      <c r="F23" s="8">
        <v>0</v>
      </c>
      <c r="G23" s="8">
        <f>C23</f>
        <v>3960000.0000000005</v>
      </c>
      <c r="H23" s="8">
        <v>0</v>
      </c>
      <c r="I23" s="34">
        <f t="shared" si="4"/>
        <v>302400000</v>
      </c>
      <c r="J23" s="34">
        <f t="shared" si="5"/>
        <v>121320000.00000001</v>
      </c>
      <c r="K23" s="34">
        <f t="shared" si="6"/>
        <v>181080000</v>
      </c>
      <c r="M23" s="79"/>
      <c r="N23" s="80"/>
      <c r="O23" s="77"/>
      <c r="P23" s="74"/>
    </row>
    <row r="24" spans="1:16" x14ac:dyDescent="0.25">
      <c r="A24" s="26"/>
      <c r="B24" s="8">
        <f t="shared" si="8"/>
        <v>2880000</v>
      </c>
      <c r="C24" s="8">
        <f t="shared" si="9"/>
        <v>3960000.0000000005</v>
      </c>
      <c r="D24" s="60">
        <f t="shared" si="10"/>
        <v>2.2499999999999999E-2</v>
      </c>
      <c r="E24" s="8">
        <f>B24</f>
        <v>2880000</v>
      </c>
      <c r="F24" s="8">
        <v>0</v>
      </c>
      <c r="G24" s="8">
        <f>C24</f>
        <v>3960000.0000000005</v>
      </c>
      <c r="H24" s="8">
        <v>0</v>
      </c>
      <c r="I24" s="34">
        <f t="shared" si="4"/>
        <v>273600000</v>
      </c>
      <c r="J24" s="34">
        <f t="shared" si="5"/>
        <v>110520000.00000001</v>
      </c>
      <c r="K24" s="34">
        <f t="shared" si="6"/>
        <v>163080000</v>
      </c>
    </row>
    <row r="25" spans="1:16" x14ac:dyDescent="0.25">
      <c r="B25" s="63">
        <f>1.5*B10</f>
        <v>4500000</v>
      </c>
      <c r="C25" s="63">
        <f>0.9*C10</f>
        <v>3960000</v>
      </c>
      <c r="D25" s="64">
        <f>D10*0.7*0.5</f>
        <v>0.12249999999999998</v>
      </c>
      <c r="E25" s="8">
        <f>4400000</f>
        <v>4400000</v>
      </c>
      <c r="F25" s="8">
        <v>0</v>
      </c>
      <c r="G25" s="8">
        <f>C25</f>
        <v>3960000</v>
      </c>
      <c r="H25" s="8">
        <v>100000</v>
      </c>
      <c r="I25" s="34">
        <f t="shared" si="4"/>
        <v>338400000</v>
      </c>
      <c r="J25" s="34">
        <f t="shared" si="5"/>
        <v>135320000</v>
      </c>
      <c r="K25" s="34">
        <f t="shared" si="6"/>
        <v>203080000</v>
      </c>
    </row>
    <row r="26" spans="1:16" x14ac:dyDescent="0.25">
      <c r="B26" s="63">
        <f t="shared" ref="B26:B28" si="11">1.5*B11</f>
        <v>3600000</v>
      </c>
      <c r="C26" s="63">
        <f t="shared" ref="C26:C28" si="12">0.9*C11</f>
        <v>3960000</v>
      </c>
      <c r="D26" s="64">
        <f t="shared" ref="D26:D28" si="13">D11*0.7*0.5</f>
        <v>5.2499999999999998E-2</v>
      </c>
      <c r="E26" s="8">
        <f>B26</f>
        <v>3600000</v>
      </c>
      <c r="F26" s="8">
        <v>0</v>
      </c>
      <c r="G26" s="8">
        <f>C26</f>
        <v>3960000</v>
      </c>
      <c r="H26" s="8">
        <v>0</v>
      </c>
      <c r="I26" s="34">
        <f t="shared" si="4"/>
        <v>302400000</v>
      </c>
      <c r="J26" s="34">
        <f t="shared" si="5"/>
        <v>121320000</v>
      </c>
      <c r="K26" s="34">
        <f t="shared" si="6"/>
        <v>181080000</v>
      </c>
    </row>
    <row r="27" spans="1:16" x14ac:dyDescent="0.25">
      <c r="B27" s="63">
        <f t="shared" si="11"/>
        <v>4500000</v>
      </c>
      <c r="C27" s="63">
        <f t="shared" si="12"/>
        <v>3240000</v>
      </c>
      <c r="D27" s="64">
        <f t="shared" si="13"/>
        <v>0.12249999999999998</v>
      </c>
      <c r="E27" s="8">
        <f>4400000</f>
        <v>4400000</v>
      </c>
      <c r="F27" s="8">
        <v>0</v>
      </c>
      <c r="G27" s="8">
        <f>C27</f>
        <v>3240000</v>
      </c>
      <c r="H27" s="8">
        <v>100000</v>
      </c>
      <c r="I27" s="34">
        <f t="shared" si="4"/>
        <v>309600000</v>
      </c>
      <c r="J27" s="34">
        <f t="shared" si="5"/>
        <v>123080000</v>
      </c>
      <c r="K27" s="34">
        <f t="shared" si="6"/>
        <v>186520000</v>
      </c>
    </row>
    <row r="28" spans="1:16" x14ac:dyDescent="0.25">
      <c r="B28" s="63">
        <f t="shared" si="11"/>
        <v>3600000</v>
      </c>
      <c r="C28" s="63">
        <f t="shared" si="12"/>
        <v>3240000</v>
      </c>
      <c r="D28" s="64">
        <f t="shared" si="13"/>
        <v>5.2499999999999998E-2</v>
      </c>
      <c r="E28" s="8">
        <f>B28</f>
        <v>3600000</v>
      </c>
      <c r="F28" s="8">
        <v>0</v>
      </c>
      <c r="G28" s="8">
        <f>C28</f>
        <v>3240000</v>
      </c>
      <c r="H28" s="8">
        <v>0</v>
      </c>
      <c r="I28" s="34">
        <f t="shared" si="4"/>
        <v>273600000</v>
      </c>
      <c r="J28" s="34">
        <f t="shared" si="5"/>
        <v>109080000</v>
      </c>
      <c r="K28" s="34">
        <f t="shared" si="6"/>
        <v>164520000</v>
      </c>
    </row>
    <row r="29" spans="1:16" x14ac:dyDescent="0.25">
      <c r="B29" s="63">
        <f>1.2*B10</f>
        <v>3600000</v>
      </c>
      <c r="C29" s="45">
        <f>0.9*C10</f>
        <v>3960000</v>
      </c>
      <c r="D29" s="65">
        <f>D10*0.3*0.5</f>
        <v>5.2499999999999998E-2</v>
      </c>
      <c r="E29" s="45">
        <f>B29</f>
        <v>3600000</v>
      </c>
      <c r="F29" s="45">
        <v>0</v>
      </c>
      <c r="G29" s="8">
        <f t="shared" ref="G29:G32" si="14">C29</f>
        <v>3960000</v>
      </c>
      <c r="H29" s="45">
        <v>0</v>
      </c>
      <c r="I29" s="34">
        <f t="shared" si="4"/>
        <v>302400000</v>
      </c>
      <c r="J29" s="34">
        <f t="shared" si="5"/>
        <v>121320000</v>
      </c>
      <c r="K29" s="34">
        <f t="shared" si="6"/>
        <v>181080000</v>
      </c>
    </row>
    <row r="30" spans="1:16" x14ac:dyDescent="0.25">
      <c r="B30" s="63">
        <f t="shared" ref="B30:B32" si="15">1.2*B11</f>
        <v>2880000</v>
      </c>
      <c r="C30" s="45">
        <f t="shared" ref="C30:C32" si="16">0.9*C11</f>
        <v>3960000</v>
      </c>
      <c r="D30" s="65">
        <f t="shared" ref="D30:D32" si="17">D11*0.3*0.5</f>
        <v>2.2499999999999999E-2</v>
      </c>
      <c r="E30" s="45">
        <f t="shared" ref="E30:E32" si="18">B30</f>
        <v>2880000</v>
      </c>
      <c r="F30" s="45">
        <v>0</v>
      </c>
      <c r="G30" s="8">
        <f t="shared" si="14"/>
        <v>3960000</v>
      </c>
      <c r="H30" s="45">
        <v>0</v>
      </c>
      <c r="I30" s="34">
        <f t="shared" si="4"/>
        <v>273600000</v>
      </c>
      <c r="J30" s="34">
        <f t="shared" si="5"/>
        <v>110520000</v>
      </c>
      <c r="K30" s="34">
        <f t="shared" si="6"/>
        <v>163080000</v>
      </c>
    </row>
    <row r="31" spans="1:16" x14ac:dyDescent="0.25">
      <c r="B31" s="63">
        <f t="shared" si="15"/>
        <v>3600000</v>
      </c>
      <c r="C31" s="45">
        <f t="shared" si="16"/>
        <v>3240000</v>
      </c>
      <c r="D31" s="65">
        <f t="shared" si="17"/>
        <v>5.2499999999999998E-2</v>
      </c>
      <c r="E31" s="45">
        <f t="shared" si="18"/>
        <v>3600000</v>
      </c>
      <c r="F31" s="45">
        <v>0</v>
      </c>
      <c r="G31" s="8">
        <f t="shared" si="14"/>
        <v>3240000</v>
      </c>
      <c r="H31" s="45">
        <v>0</v>
      </c>
      <c r="I31" s="34">
        <f t="shared" si="4"/>
        <v>273600000</v>
      </c>
      <c r="J31" s="34">
        <f t="shared" si="5"/>
        <v>109080000</v>
      </c>
      <c r="K31" s="34">
        <f t="shared" si="6"/>
        <v>164520000</v>
      </c>
    </row>
    <row r="32" spans="1:16" x14ac:dyDescent="0.25">
      <c r="B32" s="63">
        <f t="shared" si="15"/>
        <v>2880000</v>
      </c>
      <c r="C32" s="45">
        <f t="shared" si="16"/>
        <v>3240000</v>
      </c>
      <c r="D32" s="65">
        <f t="shared" si="17"/>
        <v>2.2499999999999999E-2</v>
      </c>
      <c r="E32" s="45">
        <f t="shared" si="18"/>
        <v>2880000</v>
      </c>
      <c r="F32" s="45">
        <v>0</v>
      </c>
      <c r="G32" s="8">
        <f t="shared" si="14"/>
        <v>3240000</v>
      </c>
      <c r="H32" s="45">
        <v>0</v>
      </c>
      <c r="I32" s="34">
        <f t="shared" si="4"/>
        <v>244800000</v>
      </c>
      <c r="J32" s="34">
        <f t="shared" si="5"/>
        <v>98280000</v>
      </c>
      <c r="K32" s="34">
        <f t="shared" si="6"/>
        <v>146520000</v>
      </c>
    </row>
    <row r="33" spans="1:11" x14ac:dyDescent="0.25">
      <c r="C33" s="57"/>
      <c r="D33" s="57"/>
      <c r="E33" s="57"/>
      <c r="F33" s="57"/>
      <c r="G33" s="57"/>
      <c r="H33" s="57"/>
      <c r="I33" s="57"/>
      <c r="J33" s="57"/>
      <c r="K33" s="57"/>
    </row>
    <row r="35" spans="1:11" x14ac:dyDescent="0.25">
      <c r="A35" s="27" t="s">
        <v>6</v>
      </c>
      <c r="B35" s="28">
        <v>40</v>
      </c>
    </row>
    <row r="36" spans="1:11" x14ac:dyDescent="0.25">
      <c r="A36" s="29" t="s">
        <v>37</v>
      </c>
      <c r="B36" s="28">
        <v>15</v>
      </c>
    </row>
    <row r="37" spans="1:11" x14ac:dyDescent="0.25">
      <c r="A37" s="29" t="s">
        <v>38</v>
      </c>
      <c r="B37" s="28">
        <v>17</v>
      </c>
    </row>
    <row r="38" spans="1:11" x14ac:dyDescent="0.25">
      <c r="A38" s="29" t="s">
        <v>39</v>
      </c>
      <c r="B38" s="30">
        <v>3</v>
      </c>
    </row>
    <row r="39" spans="1:11" x14ac:dyDescent="0.25">
      <c r="A39" s="29" t="s">
        <v>40</v>
      </c>
      <c r="B39" s="31">
        <v>2000000</v>
      </c>
    </row>
    <row r="40" spans="1:11" x14ac:dyDescent="0.25">
      <c r="A40" s="29" t="s">
        <v>41</v>
      </c>
      <c r="B40" s="34">
        <v>18000000</v>
      </c>
    </row>
    <row r="41" spans="1:11" x14ac:dyDescent="0.25">
      <c r="A41" s="29" t="s">
        <v>42</v>
      </c>
      <c r="B41" s="31">
        <v>1500000</v>
      </c>
    </row>
    <row r="42" spans="1:11" x14ac:dyDescent="0.25">
      <c r="A42" s="29" t="s">
        <v>43</v>
      </c>
      <c r="B42" s="34">
        <v>15000000</v>
      </c>
    </row>
  </sheetData>
  <mergeCells count="10">
    <mergeCell ref="B15:C15"/>
    <mergeCell ref="E15:H15"/>
    <mergeCell ref="A17:A20"/>
    <mergeCell ref="A21:A24"/>
    <mergeCell ref="E7:H7"/>
    <mergeCell ref="N7:P7"/>
    <mergeCell ref="B8:C8"/>
    <mergeCell ref="E8:H8"/>
    <mergeCell ref="A10:A11"/>
    <mergeCell ref="A12:A13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C23" sqref="C23"/>
    </sheetView>
  </sheetViews>
  <sheetFormatPr defaultRowHeight="12.5" x14ac:dyDescent="0.25"/>
  <cols>
    <col min="1" max="1" width="34.453125" customWidth="1"/>
    <col min="2" max="2" width="13.81640625" customWidth="1"/>
    <col min="3" max="3" width="9.36328125" customWidth="1"/>
    <col min="4" max="4" width="10.81640625" customWidth="1"/>
    <col min="5" max="5" width="11.08984375" customWidth="1"/>
    <col min="6" max="6" width="11.36328125" customWidth="1"/>
    <col min="7" max="7" width="11.1796875" customWidth="1"/>
    <col min="8" max="8" width="3.7265625" customWidth="1"/>
    <col min="9" max="9" width="10.453125" customWidth="1"/>
    <col min="10" max="10" width="12.26953125" bestFit="1" customWidth="1"/>
    <col min="11" max="11" width="13.453125" bestFit="1" customWidth="1"/>
    <col min="12" max="13" width="12.26953125" bestFit="1" customWidth="1"/>
    <col min="14" max="14" width="13.453125" bestFit="1" customWidth="1"/>
    <col min="15" max="16" width="12.26953125" bestFit="1" customWidth="1"/>
    <col min="17" max="17" width="13.453125" bestFit="1" customWidth="1"/>
    <col min="18" max="19" width="12.26953125" bestFit="1" customWidth="1"/>
  </cols>
  <sheetData>
    <row r="1" spans="1:19" ht="13" x14ac:dyDescent="0.3">
      <c r="A1" s="2" t="s">
        <v>18</v>
      </c>
    </row>
    <row r="2" spans="1:19" x14ac:dyDescent="0.25">
      <c r="A2" s="9" t="s">
        <v>17</v>
      </c>
      <c r="B2">
        <v>0.1</v>
      </c>
    </row>
    <row r="3" spans="1:19" x14ac:dyDescent="0.25">
      <c r="A3" s="9" t="s">
        <v>19</v>
      </c>
      <c r="B3" s="7">
        <v>1000000</v>
      </c>
    </row>
    <row r="4" spans="1:19" x14ac:dyDescent="0.25">
      <c r="A4" s="9" t="s">
        <v>20</v>
      </c>
      <c r="B4" s="7">
        <v>1000000</v>
      </c>
    </row>
    <row r="5" spans="1:19" ht="13" x14ac:dyDescent="0.3">
      <c r="A5" s="9" t="s">
        <v>21</v>
      </c>
      <c r="B5" s="7">
        <v>1900000</v>
      </c>
      <c r="I5" s="39" t="s">
        <v>56</v>
      </c>
      <c r="J5" s="22"/>
      <c r="K5" s="22"/>
      <c r="L5" s="22"/>
      <c r="M5" s="22"/>
      <c r="N5" s="22"/>
    </row>
    <row r="6" spans="1:19" ht="13" x14ac:dyDescent="0.3">
      <c r="A6" s="9"/>
      <c r="B6" s="7"/>
      <c r="I6" s="2"/>
    </row>
    <row r="7" spans="1:19" x14ac:dyDescent="0.25">
      <c r="B7" s="7"/>
      <c r="J7" s="9" t="s">
        <v>29</v>
      </c>
      <c r="K7" s="9"/>
      <c r="L7" s="9"/>
      <c r="M7" s="9"/>
      <c r="N7" s="9"/>
      <c r="Q7" s="9"/>
    </row>
    <row r="8" spans="1:19" ht="25" customHeight="1" x14ac:dyDescent="0.3">
      <c r="D8" s="58" t="s">
        <v>53</v>
      </c>
      <c r="E8" s="58"/>
      <c r="F8" s="59" t="s">
        <v>58</v>
      </c>
      <c r="G8" s="59"/>
      <c r="I8" s="3"/>
      <c r="J8" s="46" t="s">
        <v>12</v>
      </c>
      <c r="K8" s="46" t="s">
        <v>13</v>
      </c>
      <c r="L8" s="47" t="s">
        <v>8</v>
      </c>
      <c r="M8" s="46" t="s">
        <v>28</v>
      </c>
      <c r="N8" s="9"/>
      <c r="O8" s="9"/>
      <c r="P8" s="9"/>
      <c r="Q8" s="9"/>
      <c r="R8" s="9"/>
      <c r="S8" s="9"/>
    </row>
    <row r="9" spans="1:19" ht="25.5" x14ac:dyDescent="0.3">
      <c r="A9" s="1" t="s">
        <v>23</v>
      </c>
      <c r="B9" s="23" t="s">
        <v>59</v>
      </c>
      <c r="C9" t="s">
        <v>4</v>
      </c>
      <c r="D9" s="56" t="s">
        <v>54</v>
      </c>
      <c r="E9" s="56" t="s">
        <v>55</v>
      </c>
      <c r="F9" s="56" t="s">
        <v>54</v>
      </c>
      <c r="G9" s="56" t="s">
        <v>55</v>
      </c>
      <c r="I9" s="33" t="s">
        <v>25</v>
      </c>
      <c r="J9" s="48">
        <f>900000*B30</f>
        <v>9000000</v>
      </c>
      <c r="K9" s="48">
        <f>SUMPRODUCT(C10:C11,D10:D11)*B30</f>
        <v>9000000</v>
      </c>
      <c r="L9" s="48">
        <f>SUMPRODUCT(C14:C17,D14:D17)*B30</f>
        <v>9000000</v>
      </c>
      <c r="M9" s="48">
        <f>SUMPRODUCT(C20:C27,D20:D27)*B30</f>
        <v>9125000</v>
      </c>
      <c r="N9" s="10"/>
      <c r="O9" s="10"/>
      <c r="P9" s="12"/>
      <c r="Q9" s="10"/>
      <c r="R9" s="12"/>
      <c r="S9" s="12"/>
    </row>
    <row r="10" spans="1:19" x14ac:dyDescent="0.25">
      <c r="A10" s="26"/>
      <c r="B10" s="16">
        <f>1.15*B31</f>
        <v>8.0499999999999989</v>
      </c>
      <c r="C10" s="3">
        <v>0.5</v>
      </c>
      <c r="D10" s="8">
        <v>900000</v>
      </c>
      <c r="E10" s="8">
        <v>1000000</v>
      </c>
      <c r="F10" s="8">
        <v>400000</v>
      </c>
      <c r="G10" s="8">
        <v>1500000</v>
      </c>
      <c r="H10" s="11"/>
      <c r="I10" s="33" t="s">
        <v>24</v>
      </c>
      <c r="J10" s="49">
        <f>1000000*B31</f>
        <v>7000000</v>
      </c>
      <c r="K10" s="49">
        <f>SUMPRODUCT(E10:E11,C10:C11,B10:B11)</f>
        <v>7349999.9999999991</v>
      </c>
      <c r="L10" s="49">
        <f>SUMPRODUCT(E14:E17,C14:C17,B14:B17)</f>
        <v>7717499.9999999991</v>
      </c>
      <c r="M10" s="49">
        <f>SUMPRODUCT(E20:E27,C20:C27,B20:B27)</f>
        <v>7970298.4374999991</v>
      </c>
    </row>
    <row r="11" spans="1:19" x14ac:dyDescent="0.25">
      <c r="A11" s="26"/>
      <c r="B11" s="16">
        <f>0.95*B31</f>
        <v>6.6499999999999995</v>
      </c>
      <c r="C11" s="3">
        <v>0.5</v>
      </c>
      <c r="D11" s="8">
        <v>900000</v>
      </c>
      <c r="E11" s="8">
        <v>1000000</v>
      </c>
      <c r="F11" s="8">
        <v>400000</v>
      </c>
      <c r="G11" s="8">
        <v>1500000</v>
      </c>
      <c r="K11" s="9"/>
    </row>
    <row r="12" spans="1:19" ht="13" x14ac:dyDescent="0.3">
      <c r="B12" s="7"/>
      <c r="I12" s="21" t="s">
        <v>16</v>
      </c>
      <c r="J12" s="15">
        <f>(J9+J10)+((K9+K10)/(1+B2))+((L9+L10)/((1+B2)^2))+((M9+M10)/((1+B2)^3))</f>
        <v>57523702.808039062</v>
      </c>
    </row>
    <row r="13" spans="1:19" ht="13" x14ac:dyDescent="0.3">
      <c r="A13" s="1" t="s">
        <v>22</v>
      </c>
      <c r="B13" s="7"/>
    </row>
    <row r="14" spans="1:19" x14ac:dyDescent="0.25">
      <c r="A14" s="26"/>
      <c r="B14" s="16">
        <f>B10*1.15</f>
        <v>9.2574999999999985</v>
      </c>
      <c r="C14" s="3">
        <f>0.5*C10</f>
        <v>0.25</v>
      </c>
      <c r="D14" s="8">
        <v>900000</v>
      </c>
      <c r="E14" s="8">
        <v>1000000</v>
      </c>
      <c r="F14" s="8">
        <v>400000</v>
      </c>
      <c r="G14" s="8">
        <v>1500000</v>
      </c>
      <c r="H14" s="11"/>
      <c r="I14" s="13"/>
      <c r="J14" s="10"/>
      <c r="K14" s="12"/>
      <c r="L14" s="10"/>
      <c r="M14" s="10"/>
      <c r="N14" s="12"/>
      <c r="O14" s="10"/>
      <c r="P14" s="12"/>
      <c r="Q14" s="12"/>
    </row>
    <row r="15" spans="1:19" ht="13" x14ac:dyDescent="0.3">
      <c r="A15" s="26"/>
      <c r="B15" s="17">
        <f>B10*0.95</f>
        <v>7.6474999999999982</v>
      </c>
      <c r="C15" s="3">
        <v>0.25</v>
      </c>
      <c r="D15" s="8">
        <v>900000</v>
      </c>
      <c r="E15" s="8">
        <v>1000000</v>
      </c>
      <c r="F15" s="8">
        <v>400000</v>
      </c>
      <c r="G15" s="8">
        <v>1500000</v>
      </c>
      <c r="I15" s="39" t="s">
        <v>57</v>
      </c>
      <c r="J15" s="22"/>
      <c r="K15" s="22"/>
      <c r="L15" s="22"/>
      <c r="M15" s="22"/>
      <c r="N15" s="22"/>
      <c r="O15" s="22"/>
    </row>
    <row r="16" spans="1:19" x14ac:dyDescent="0.25">
      <c r="A16" s="26"/>
      <c r="B16" s="16">
        <f>B11*1.15</f>
        <v>7.6474999999999991</v>
      </c>
      <c r="C16" s="3">
        <v>0.25</v>
      </c>
      <c r="D16" s="8">
        <v>900000</v>
      </c>
      <c r="E16" s="8">
        <v>1000000</v>
      </c>
      <c r="F16" s="8">
        <v>400000</v>
      </c>
      <c r="G16" s="8">
        <v>1500000</v>
      </c>
      <c r="I16" s="6"/>
    </row>
    <row r="17" spans="1:13" x14ac:dyDescent="0.25">
      <c r="A17" s="26"/>
      <c r="B17" s="16">
        <f>B11*0.95</f>
        <v>6.317499999999999</v>
      </c>
      <c r="C17" s="3">
        <v>0.25</v>
      </c>
      <c r="D17" s="8">
        <v>900000</v>
      </c>
      <c r="E17" s="8">
        <v>1000000</v>
      </c>
      <c r="F17" s="8">
        <v>400000</v>
      </c>
      <c r="G17" s="8">
        <v>1500000</v>
      </c>
      <c r="J17" s="9" t="s">
        <v>29</v>
      </c>
      <c r="K17" s="9"/>
      <c r="L17" s="9"/>
      <c r="M17" s="9"/>
    </row>
    <row r="18" spans="1:13" x14ac:dyDescent="0.25">
      <c r="I18" s="3"/>
      <c r="J18" s="46" t="s">
        <v>12</v>
      </c>
      <c r="K18" s="46" t="s">
        <v>13</v>
      </c>
      <c r="L18" s="47" t="s">
        <v>8</v>
      </c>
      <c r="M18" s="46" t="s">
        <v>28</v>
      </c>
    </row>
    <row r="19" spans="1:13" ht="13" x14ac:dyDescent="0.3">
      <c r="A19" s="1" t="s">
        <v>26</v>
      </c>
      <c r="B19" s="7"/>
      <c r="I19" s="33" t="s">
        <v>25</v>
      </c>
      <c r="J19" s="48">
        <f>(400000*B30)</f>
        <v>4000000</v>
      </c>
      <c r="K19" s="48">
        <f>SUMPRODUCT(F10:F11,C10:C11)*B30</f>
        <v>4000000</v>
      </c>
      <c r="L19" s="48">
        <f>SUMPRODUCT(F14:F17,C14:C17)*B30</f>
        <v>4000000</v>
      </c>
      <c r="M19" s="48">
        <f>SUMPRODUCT(F20:F27,C20:C27)*B30</f>
        <v>4125000</v>
      </c>
    </row>
    <row r="20" spans="1:13" x14ac:dyDescent="0.25">
      <c r="A20" s="26"/>
      <c r="B20" s="16">
        <f>B14*1.15</f>
        <v>10.646124999999998</v>
      </c>
      <c r="C20" s="3">
        <f>0.5*C14</f>
        <v>0.125</v>
      </c>
      <c r="D20" s="8">
        <v>1000000</v>
      </c>
      <c r="E20" s="8">
        <v>900000</v>
      </c>
      <c r="F20" s="8">
        <v>500000</v>
      </c>
      <c r="G20" s="8">
        <v>1400000</v>
      </c>
      <c r="I20" s="33" t="s">
        <v>24</v>
      </c>
      <c r="J20" s="49">
        <f>(1500000*B31)+B34</f>
        <v>12500000</v>
      </c>
      <c r="K20" s="49">
        <f>SUMPRODUCT(G10:G11,C10:C11,B10:B11)</f>
        <v>11025000</v>
      </c>
      <c r="L20" s="49">
        <f>SUMPRODUCT(G14:G17,C14:C17,B14:B17)</f>
        <v>11576249.999999998</v>
      </c>
      <c r="M20" s="49">
        <f>SUMPRODUCT(G20:G27,C20:C27,B20:B27)</f>
        <v>12021985.937499998</v>
      </c>
    </row>
    <row r="21" spans="1:13" x14ac:dyDescent="0.25">
      <c r="A21" s="26"/>
      <c r="B21" s="17">
        <f>B14*0.95</f>
        <v>8.7946249999999981</v>
      </c>
      <c r="C21" s="3">
        <f>C20</f>
        <v>0.125</v>
      </c>
      <c r="D21" s="8">
        <v>900000</v>
      </c>
      <c r="E21" s="8">
        <v>1000000</v>
      </c>
      <c r="F21" s="8">
        <v>400000</v>
      </c>
      <c r="G21" s="8">
        <v>1500000</v>
      </c>
      <c r="K21" s="9"/>
    </row>
    <row r="22" spans="1:13" ht="13" x14ac:dyDescent="0.3">
      <c r="A22" s="26"/>
      <c r="B22" s="16">
        <f>B15*1.15</f>
        <v>8.7946249999999964</v>
      </c>
      <c r="C22" s="3">
        <f t="shared" ref="C22:C27" si="0">C21</f>
        <v>0.125</v>
      </c>
      <c r="D22" s="8">
        <v>900000</v>
      </c>
      <c r="E22" s="8">
        <v>1000000</v>
      </c>
      <c r="F22" s="8">
        <v>400000</v>
      </c>
      <c r="G22" s="8">
        <v>1500000</v>
      </c>
      <c r="I22" s="21" t="s">
        <v>16</v>
      </c>
      <c r="J22" s="15">
        <f>(J19+J20)+((K19+K20)/(1+B2))+((L19+L20)/((1+B2)^2))+((M19+M20)/((1+B2)^3))</f>
        <v>55163494.318181813</v>
      </c>
    </row>
    <row r="23" spans="1:13" x14ac:dyDescent="0.25">
      <c r="A23" s="26"/>
      <c r="B23" s="16">
        <f>B15*0.95</f>
        <v>7.2651249999999976</v>
      </c>
      <c r="C23" s="3">
        <f t="shared" si="0"/>
        <v>0.125</v>
      </c>
      <c r="D23" s="8">
        <v>900000</v>
      </c>
      <c r="E23" s="8">
        <v>1000000</v>
      </c>
      <c r="F23" s="8">
        <v>400000</v>
      </c>
      <c r="G23" s="8">
        <v>1500000</v>
      </c>
    </row>
    <row r="24" spans="1:13" x14ac:dyDescent="0.25">
      <c r="A24" s="26"/>
      <c r="B24" s="16">
        <f>B16*1.15</f>
        <v>8.7946249999999981</v>
      </c>
      <c r="C24" s="3">
        <f t="shared" si="0"/>
        <v>0.125</v>
      </c>
      <c r="D24" s="8">
        <v>900000</v>
      </c>
      <c r="E24" s="8">
        <v>1000000</v>
      </c>
      <c r="F24" s="8">
        <v>400000</v>
      </c>
      <c r="G24" s="8">
        <v>1500000</v>
      </c>
    </row>
    <row r="25" spans="1:13" x14ac:dyDescent="0.25">
      <c r="A25" s="26"/>
      <c r="B25" s="16">
        <f>B16*0.95</f>
        <v>7.2651249999999985</v>
      </c>
      <c r="C25" s="3">
        <f t="shared" si="0"/>
        <v>0.125</v>
      </c>
      <c r="D25" s="8">
        <v>900000</v>
      </c>
      <c r="E25" s="8">
        <v>1000000</v>
      </c>
      <c r="F25" s="8">
        <v>400000</v>
      </c>
      <c r="G25" s="8">
        <v>1500000</v>
      </c>
    </row>
    <row r="26" spans="1:13" x14ac:dyDescent="0.25">
      <c r="A26" s="26"/>
      <c r="B26" s="16">
        <f>B17*1.15</f>
        <v>7.2651249999999985</v>
      </c>
      <c r="C26" s="3">
        <f t="shared" si="0"/>
        <v>0.125</v>
      </c>
      <c r="D26" s="8">
        <v>900000</v>
      </c>
      <c r="E26" s="8">
        <v>1000000</v>
      </c>
      <c r="F26" s="8">
        <v>400000</v>
      </c>
      <c r="G26" s="8">
        <v>1500000</v>
      </c>
    </row>
    <row r="27" spans="1:13" x14ac:dyDescent="0.25">
      <c r="A27" s="26"/>
      <c r="B27" s="16">
        <f>B17*0.95</f>
        <v>6.0016249999999989</v>
      </c>
      <c r="C27" s="3">
        <f t="shared" si="0"/>
        <v>0.125</v>
      </c>
      <c r="D27" s="8">
        <v>900000</v>
      </c>
      <c r="E27" s="8">
        <v>1000000</v>
      </c>
      <c r="F27" s="8">
        <v>400000</v>
      </c>
      <c r="G27" s="8">
        <v>1500000</v>
      </c>
    </row>
    <row r="28" spans="1:13" ht="17.5" x14ac:dyDescent="0.35">
      <c r="A28" s="18"/>
      <c r="B28" s="19"/>
      <c r="C28" s="20"/>
      <c r="D28" s="20"/>
      <c r="E28" s="20"/>
      <c r="F28" s="20"/>
      <c r="G28" s="20"/>
    </row>
    <row r="29" spans="1:13" x14ac:dyDescent="0.25">
      <c r="B29" s="4"/>
    </row>
    <row r="30" spans="1:13" x14ac:dyDescent="0.25">
      <c r="A30" s="29" t="s">
        <v>44</v>
      </c>
      <c r="B30" s="43">
        <v>10</v>
      </c>
    </row>
    <row r="31" spans="1:13" x14ac:dyDescent="0.25">
      <c r="A31" s="29" t="s">
        <v>45</v>
      </c>
      <c r="B31" s="43">
        <v>7</v>
      </c>
    </row>
    <row r="32" spans="1:13" x14ac:dyDescent="0.25">
      <c r="A32" s="42"/>
      <c r="B32" s="30"/>
    </row>
    <row r="33" spans="1:2" x14ac:dyDescent="0.25">
      <c r="A33" s="29" t="s">
        <v>46</v>
      </c>
      <c r="B33" s="31">
        <v>500000</v>
      </c>
    </row>
    <row r="34" spans="1:2" x14ac:dyDescent="0.25">
      <c r="A34" s="29" t="s">
        <v>47</v>
      </c>
      <c r="B34" s="43">
        <v>2000000</v>
      </c>
    </row>
    <row r="35" spans="1:2" x14ac:dyDescent="0.25">
      <c r="B35" s="5"/>
    </row>
    <row r="36" spans="1:2" x14ac:dyDescent="0.25">
      <c r="B36" s="4"/>
    </row>
  </sheetData>
  <mergeCells count="5">
    <mergeCell ref="F8:G8"/>
    <mergeCell ref="A10:A11"/>
    <mergeCell ref="A14:A17"/>
    <mergeCell ref="A20:A27"/>
    <mergeCell ref="D8:E8"/>
  </mergeCells>
  <phoneticPr fontId="5" type="noConversion"/>
  <pageMargins left="0.75" right="0.75" top="1" bottom="1" header="0.5" footer="0.5"/>
  <pageSetup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G18" sqref="G18"/>
    </sheetView>
  </sheetViews>
  <sheetFormatPr defaultRowHeight="12.5" x14ac:dyDescent="0.25"/>
  <cols>
    <col min="1" max="1" width="34.453125" customWidth="1"/>
    <col min="2" max="2" width="15" bestFit="1" customWidth="1"/>
    <col min="4" max="4" width="6.7265625" bestFit="1" customWidth="1"/>
    <col min="5" max="5" width="3.7265625" customWidth="1"/>
    <col min="6" max="6" width="10.453125" customWidth="1"/>
    <col min="7" max="8" width="13.453125" bestFit="1" customWidth="1"/>
    <col min="9" max="10" width="12.26953125" bestFit="1" customWidth="1"/>
    <col min="11" max="11" width="13.453125" bestFit="1" customWidth="1"/>
    <col min="12" max="13" width="12.26953125" bestFit="1" customWidth="1"/>
    <col min="14" max="14" width="13.453125" bestFit="1" customWidth="1"/>
    <col min="15" max="16" width="12.26953125" bestFit="1" customWidth="1"/>
  </cols>
  <sheetData>
    <row r="1" spans="1:16" ht="13" x14ac:dyDescent="0.3">
      <c r="A1" s="2" t="s">
        <v>30</v>
      </c>
    </row>
    <row r="2" spans="1:16" x14ac:dyDescent="0.25">
      <c r="A2" s="29" t="s">
        <v>36</v>
      </c>
      <c r="B2" s="27">
        <v>0.1</v>
      </c>
    </row>
    <row r="3" spans="1:16" ht="13" x14ac:dyDescent="0.3">
      <c r="A3" s="42" t="s">
        <v>21</v>
      </c>
      <c r="B3" s="45">
        <v>4000000</v>
      </c>
      <c r="F3" s="25" t="s">
        <v>48</v>
      </c>
      <c r="G3" s="24"/>
      <c r="H3" s="24"/>
    </row>
    <row r="4" spans="1:16" ht="13" x14ac:dyDescent="0.3">
      <c r="A4" s="9"/>
      <c r="B4" s="7"/>
      <c r="F4" s="2"/>
    </row>
    <row r="5" spans="1:16" x14ac:dyDescent="0.25">
      <c r="B5" s="7"/>
      <c r="G5" s="9" t="s">
        <v>29</v>
      </c>
      <c r="H5" s="9"/>
      <c r="I5" s="9"/>
      <c r="J5" s="9"/>
      <c r="K5" s="9"/>
      <c r="N5" s="9"/>
    </row>
    <row r="6" spans="1:16" x14ac:dyDescent="0.25">
      <c r="F6" s="3"/>
      <c r="G6" s="32" t="s">
        <v>12</v>
      </c>
      <c r="H6" s="32" t="s">
        <v>13</v>
      </c>
      <c r="I6" s="32" t="s">
        <v>27</v>
      </c>
      <c r="J6" s="32" t="s">
        <v>28</v>
      </c>
      <c r="K6" s="9"/>
      <c r="L6" s="9"/>
      <c r="M6" s="9"/>
      <c r="N6" s="9"/>
      <c r="O6" s="9"/>
      <c r="P6" s="9"/>
    </row>
    <row r="7" spans="1:16" ht="13" x14ac:dyDescent="0.3">
      <c r="A7" s="1" t="s">
        <v>23</v>
      </c>
      <c r="C7" t="s">
        <v>4</v>
      </c>
      <c r="F7" s="33" t="s">
        <v>33</v>
      </c>
      <c r="G7" s="8">
        <f>(2000000*B28)*B30+B32</f>
        <v>25940000</v>
      </c>
      <c r="H7" s="8">
        <f>(2000000*B28)*D8</f>
        <v>23341500</v>
      </c>
      <c r="I7" s="8">
        <f>(2000000*B28)*D12</f>
        <v>22757962.500000004</v>
      </c>
      <c r="J7" s="8">
        <f>(2000000*B28)*D18</f>
        <v>22189013.4375</v>
      </c>
      <c r="K7" s="10"/>
      <c r="L7" s="10"/>
      <c r="M7" s="12"/>
      <c r="N7" s="10"/>
      <c r="O7" s="12"/>
      <c r="P7" s="12"/>
    </row>
    <row r="8" spans="1:16" x14ac:dyDescent="0.25">
      <c r="A8" s="26" t="s">
        <v>52</v>
      </c>
      <c r="B8" s="16">
        <f>(B30*0.9)</f>
        <v>1.1970000000000001</v>
      </c>
      <c r="C8" s="3">
        <v>0.5</v>
      </c>
      <c r="D8" s="37">
        <f>(B8*C8)+(B9*C9)</f>
        <v>1.2967500000000001</v>
      </c>
      <c r="E8" s="11"/>
      <c r="F8" s="33" t="s">
        <v>15</v>
      </c>
      <c r="G8" s="38">
        <f>2000000*(B29)</f>
        <v>20000000</v>
      </c>
      <c r="H8" s="38">
        <f>2000000*(B29)</f>
        <v>20000000</v>
      </c>
      <c r="I8" s="38">
        <f>2000000*(B29)</f>
        <v>20000000</v>
      </c>
      <c r="J8" s="38">
        <f>2000000*(B29)</f>
        <v>20000000</v>
      </c>
    </row>
    <row r="9" spans="1:16" x14ac:dyDescent="0.25">
      <c r="A9" s="26"/>
      <c r="B9" s="16">
        <f>(B30*1.05)</f>
        <v>1.3965000000000001</v>
      </c>
      <c r="C9" s="3">
        <v>0.5</v>
      </c>
      <c r="D9" s="35"/>
      <c r="H9" s="9"/>
    </row>
    <row r="10" spans="1:16" ht="13" x14ac:dyDescent="0.3">
      <c r="B10" s="7"/>
      <c r="F10" s="21" t="s">
        <v>16</v>
      </c>
      <c r="G10" s="15">
        <f>(G7+G8)+((H7+H8)/(1+B2))+((I7+I8)/((1+B2)^2))+((J7+J8)/((1+B2)^3))</f>
        <v>152375752.95830202</v>
      </c>
    </row>
    <row r="11" spans="1:16" ht="13" x14ac:dyDescent="0.3">
      <c r="A11" s="1" t="s">
        <v>22</v>
      </c>
      <c r="B11" s="7"/>
    </row>
    <row r="12" spans="1:16" x14ac:dyDescent="0.25">
      <c r="A12" s="26" t="s">
        <v>52</v>
      </c>
      <c r="B12" s="16">
        <f>1.05*B8</f>
        <v>1.25685</v>
      </c>
      <c r="C12" s="3">
        <f>0.5*C8</f>
        <v>0.25</v>
      </c>
      <c r="D12" s="37">
        <f>(B12*C12)+(B13*C13)+(B14*C14)+(B15*C15)</f>
        <v>1.2643312500000001</v>
      </c>
      <c r="E12" s="11"/>
      <c r="F12" s="13"/>
      <c r="G12" s="10"/>
      <c r="H12" s="12"/>
      <c r="I12" s="10"/>
      <c r="J12" s="10"/>
      <c r="K12" s="12"/>
      <c r="L12" s="10"/>
      <c r="M12" s="12"/>
      <c r="N12" s="12"/>
    </row>
    <row r="13" spans="1:16" ht="13" x14ac:dyDescent="0.3">
      <c r="A13" s="26"/>
      <c r="B13" s="17">
        <f>0.9*B8</f>
        <v>1.0773000000000001</v>
      </c>
      <c r="C13" s="3">
        <v>0.25</v>
      </c>
      <c r="D13" s="36"/>
      <c r="F13" s="2" t="s">
        <v>34</v>
      </c>
    </row>
    <row r="14" spans="1:16" x14ac:dyDescent="0.25">
      <c r="A14" s="26"/>
      <c r="B14" s="16">
        <f>1.05*B9</f>
        <v>1.4663250000000001</v>
      </c>
      <c r="C14" s="3">
        <v>0.25</v>
      </c>
      <c r="D14" s="36"/>
      <c r="F14" s="6"/>
    </row>
    <row r="15" spans="1:16" x14ac:dyDescent="0.25">
      <c r="A15" s="26"/>
      <c r="B15" s="16">
        <f>0.9*B9</f>
        <v>1.25685</v>
      </c>
      <c r="C15" s="3">
        <v>0.25</v>
      </c>
      <c r="D15" s="35"/>
      <c r="G15" s="9" t="s">
        <v>29</v>
      </c>
      <c r="H15" s="9"/>
      <c r="I15" s="9"/>
      <c r="J15" s="9"/>
    </row>
    <row r="16" spans="1:16" x14ac:dyDescent="0.25">
      <c r="F16" s="3"/>
      <c r="G16" s="32" t="s">
        <v>12</v>
      </c>
      <c r="H16" s="32" t="s">
        <v>13</v>
      </c>
      <c r="I16" s="32" t="s">
        <v>27</v>
      </c>
      <c r="J16" s="32" t="s">
        <v>28</v>
      </c>
    </row>
    <row r="17" spans="1:10" ht="13" x14ac:dyDescent="0.3">
      <c r="A17" s="1" t="s">
        <v>26</v>
      </c>
      <c r="B17" s="7"/>
      <c r="F17" s="33" t="s">
        <v>33</v>
      </c>
      <c r="G17" s="8"/>
      <c r="H17" s="8"/>
      <c r="I17" s="8"/>
      <c r="J17" s="8"/>
    </row>
    <row r="18" spans="1:10" x14ac:dyDescent="0.25">
      <c r="A18" s="26" t="s">
        <v>52</v>
      </c>
      <c r="B18" s="16">
        <f>1.05*B12</f>
        <v>1.3196925000000002</v>
      </c>
      <c r="C18" s="3">
        <f>0.5*C12</f>
        <v>0.125</v>
      </c>
      <c r="D18" s="37">
        <f>(B18*C18)+(B19*C19)+(B20*C20)+(B21*C21)+(B22*C22)+(B23*C23)+(B24*C24)+(B25*C25)</f>
        <v>1.2327229687500001</v>
      </c>
      <c r="F18" s="33" t="s">
        <v>15</v>
      </c>
      <c r="G18" s="38">
        <f>(4000000*B29)</f>
        <v>40000000</v>
      </c>
      <c r="H18" s="38">
        <f>4000000*B29</f>
        <v>40000000</v>
      </c>
      <c r="I18" s="38">
        <f>4000000*B29</f>
        <v>40000000</v>
      </c>
      <c r="J18" s="38">
        <f>4000000*(B29)</f>
        <v>40000000</v>
      </c>
    </row>
    <row r="19" spans="1:10" x14ac:dyDescent="0.25">
      <c r="A19" s="26"/>
      <c r="B19" s="17">
        <f>0.9*B12</f>
        <v>1.131165</v>
      </c>
      <c r="C19" s="3">
        <f>C18</f>
        <v>0.125</v>
      </c>
      <c r="D19" s="36"/>
      <c r="F19" s="22"/>
      <c r="G19" s="22"/>
      <c r="H19" s="9"/>
    </row>
    <row r="20" spans="1:10" ht="13" x14ac:dyDescent="0.3">
      <c r="A20" s="26"/>
      <c r="B20" s="16">
        <f>1.05*B13</f>
        <v>1.1311650000000002</v>
      </c>
      <c r="C20" s="3">
        <f t="shared" ref="C20:C25" si="0">C19</f>
        <v>0.125</v>
      </c>
      <c r="D20" s="36"/>
      <c r="F20" s="21" t="s">
        <v>16</v>
      </c>
      <c r="G20" s="15">
        <f>(G17+G18)+((H17+H18)/(1+B2))+((I17+I18)/((1+B2)^2))+((J17+J18)/((1+B2)^3))</f>
        <v>139474079.63936886</v>
      </c>
    </row>
    <row r="21" spans="1:10" x14ac:dyDescent="0.25">
      <c r="A21" s="26"/>
      <c r="B21" s="16">
        <f>0.9*B13</f>
        <v>0.96957000000000015</v>
      </c>
      <c r="C21" s="3">
        <f t="shared" si="0"/>
        <v>0.125</v>
      </c>
      <c r="D21" s="36"/>
    </row>
    <row r="22" spans="1:10" x14ac:dyDescent="0.25">
      <c r="A22" s="26"/>
      <c r="B22" s="16">
        <f>1.05*B14</f>
        <v>1.5396412500000001</v>
      </c>
      <c r="C22" s="3">
        <f t="shared" si="0"/>
        <v>0.125</v>
      </c>
      <c r="D22" s="36"/>
    </row>
    <row r="23" spans="1:10" x14ac:dyDescent="0.25">
      <c r="A23" s="26"/>
      <c r="B23" s="16">
        <f>0.9*B14</f>
        <v>1.3196925000000002</v>
      </c>
      <c r="C23" s="3">
        <f t="shared" si="0"/>
        <v>0.125</v>
      </c>
      <c r="D23" s="36"/>
    </row>
    <row r="24" spans="1:10" x14ac:dyDescent="0.25">
      <c r="A24" s="26"/>
      <c r="B24" s="16">
        <f>1.05*B15</f>
        <v>1.3196925000000002</v>
      </c>
      <c r="C24" s="3">
        <f t="shared" si="0"/>
        <v>0.125</v>
      </c>
      <c r="D24" s="36"/>
    </row>
    <row r="25" spans="1:10" x14ac:dyDescent="0.25">
      <c r="A25" s="26"/>
      <c r="B25" s="16">
        <f>0.9*B15</f>
        <v>1.131165</v>
      </c>
      <c r="C25" s="3">
        <f t="shared" si="0"/>
        <v>0.125</v>
      </c>
      <c r="D25" s="35"/>
    </row>
    <row r="26" spans="1:10" ht="17.5" x14ac:dyDescent="0.35">
      <c r="A26" s="18"/>
      <c r="B26" s="19"/>
      <c r="C26" s="20"/>
    </row>
    <row r="27" spans="1:10" x14ac:dyDescent="0.25">
      <c r="B27" s="4"/>
    </row>
    <row r="28" spans="1:10" x14ac:dyDescent="0.25">
      <c r="A28" s="29" t="s">
        <v>49</v>
      </c>
      <c r="B28" s="43">
        <v>9</v>
      </c>
      <c r="C28" s="9" t="s">
        <v>31</v>
      </c>
    </row>
    <row r="29" spans="1:10" x14ac:dyDescent="0.25">
      <c r="A29" s="29" t="s">
        <v>38</v>
      </c>
      <c r="B29" s="43">
        <v>10</v>
      </c>
      <c r="C29" s="9" t="s">
        <v>32</v>
      </c>
    </row>
    <row r="30" spans="1:10" x14ac:dyDescent="0.25">
      <c r="A30" s="29" t="s">
        <v>50</v>
      </c>
      <c r="B30" s="44">
        <v>1.33</v>
      </c>
    </row>
    <row r="31" spans="1:10" x14ac:dyDescent="0.25">
      <c r="A31" s="42"/>
      <c r="B31" s="31"/>
    </row>
    <row r="32" spans="1:10" x14ac:dyDescent="0.25">
      <c r="A32" s="29" t="s">
        <v>51</v>
      </c>
      <c r="B32" s="8">
        <v>2000000</v>
      </c>
    </row>
    <row r="33" spans="2:2" x14ac:dyDescent="0.25">
      <c r="B33" s="5"/>
    </row>
    <row r="34" spans="2:2" x14ac:dyDescent="0.25">
      <c r="B34" s="4"/>
    </row>
  </sheetData>
  <mergeCells count="3">
    <mergeCell ref="A8:A9"/>
    <mergeCell ref="A12:A15"/>
    <mergeCell ref="A18:A25"/>
  </mergeCell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 6.5-no addition</vt:lpstr>
      <vt:lpstr>Ex 6.5-small</vt:lpstr>
      <vt:lpstr>Ex 6.5-large</vt:lpstr>
      <vt:lpstr>Ex 6.6</vt:lpstr>
      <vt:lpstr>Ex 6.7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6 Problems 5, 6, &amp; 7</dc:subject>
  <dc:creator>Jay Mabe</dc:creator>
  <cp:lastModifiedBy>Sunil Chopra</cp:lastModifiedBy>
  <dcterms:created xsi:type="dcterms:W3CDTF">2005-03-09T19:19:08Z</dcterms:created>
  <dcterms:modified xsi:type="dcterms:W3CDTF">2017-09-19T20:23:00Z</dcterms:modified>
</cp:coreProperties>
</file>